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tr\Downloads\"/>
    </mc:Choice>
  </mc:AlternateContent>
  <bookViews>
    <workbookView xWindow="0" yWindow="0" windowWidth="16380" windowHeight="8190" tabRatio="500" activeTab="3"/>
  </bookViews>
  <sheets>
    <sheet name="Portada" sheetId="1" r:id="rId1"/>
    <sheet name="RAI" sheetId="2" r:id="rId2"/>
    <sheet name="Resumen Estadístico" sheetId="3" r:id="rId3"/>
    <sheet name="Glosario y Marco Legal" sheetId="4" r:id="rId4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1" i="3" l="1"/>
  <c r="D30" i="3"/>
  <c r="D29" i="3"/>
  <c r="D28" i="3"/>
  <c r="D27" i="3"/>
  <c r="D22" i="3"/>
  <c r="D21" i="3"/>
  <c r="D20" i="3"/>
  <c r="D19" i="3"/>
  <c r="C15" i="3"/>
  <c r="D14" i="3"/>
  <c r="D13" i="3"/>
  <c r="D12" i="3"/>
  <c r="D11" i="3"/>
  <c r="D10" i="3"/>
  <c r="D9" i="3"/>
  <c r="D8" i="3"/>
  <c r="D7" i="3"/>
  <c r="D6" i="3"/>
  <c r="D5" i="3"/>
</calcChain>
</file>

<file path=xl/sharedStrings.xml><?xml version="1.0" encoding="utf-8"?>
<sst xmlns="http://schemas.openxmlformats.org/spreadsheetml/2006/main" count="1173" uniqueCount="462">
  <si>
    <t>REGISTRO DE ACTIVOS DE INFORMACIÓN</t>
  </si>
  <si>
    <t>Entidad</t>
  </si>
  <si>
    <t>Concejo Municipal de Popayán</t>
  </si>
  <si>
    <t>NIT</t>
  </si>
  <si>
    <t>Naturaleza Jurídica</t>
  </si>
  <si>
    <t>Corporación Pública de elección popular</t>
  </si>
  <si>
    <t>Dirección</t>
  </si>
  <si>
    <t>Carrera 6 # 4-21, Edificio CAM, Popayán, Cauca</t>
  </si>
  <si>
    <t>Teléfono</t>
  </si>
  <si>
    <t>(602) 8242006</t>
  </si>
  <si>
    <t>Correo Archivo</t>
  </si>
  <si>
    <t>archivo@concejodepopayan.gov.co</t>
  </si>
  <si>
    <t>Correo Notif. Jud.</t>
  </si>
  <si>
    <t>notificacionesyatencionciudadana@concejodepopayan.gov.co</t>
  </si>
  <si>
    <t>Sitio Web</t>
  </si>
  <si>
    <t>https://www.concejodepopayan.gov.co</t>
  </si>
  <si>
    <t>Horario de Atención</t>
  </si>
  <si>
    <t>Lunes a Viernes 8:00-12:00 / 14:00-18:00</t>
  </si>
  <si>
    <t>Marco Legal</t>
  </si>
  <si>
    <t>Ley 1712 de 2014 | Res. 3564/2015 MinTIC | Ley 594/2000</t>
  </si>
  <si>
    <t>Responsable RAI</t>
  </si>
  <si>
    <t>Secretaría General – Área de Archivo</t>
  </si>
  <si>
    <t>Fecha de Elaboración</t>
  </si>
  <si>
    <t>10 de junio de 2026</t>
  </si>
  <si>
    <t>Versión</t>
  </si>
  <si>
    <t>1.0</t>
  </si>
  <si>
    <t>Fuente</t>
  </si>
  <si>
    <t>www.concejodepopayan.gov.co (consulta 10-jun-2026)</t>
  </si>
  <si>
    <t>NOTA METODOLÓGICA</t>
  </si>
  <si>
    <t>El presente Registro de Activos de Información (RAI) fue construido conforme a los lineamientos de la Ley 1712 de 2014 (Ley de Transparencia y Acceso a la Información Pública), la Resolución 3564 de 2015 de MinTIC y los instrumentos de gestión de información del MIPG. Se identificaron, clasificaron y valoraron los activos de información publicados en el sitio web oficial del Concejo Municipal de Popayán (www.concejodepopayan.gov.co), levantando para cada activo: nombre, proceso/dependencia propietaria, tipo, formato, clasificación de confidencialidad, nivel crítico, medio de almacenamiento, ubicación, período de retención y estado de disponibilidad.</t>
  </si>
  <si>
    <t>IDENTIFICACIÓN</t>
  </si>
  <si>
    <t>CLASIFICACIÓN</t>
  </si>
  <si>
    <t>ALMACENAMIENTO</t>
  </si>
  <si>
    <t>CICLO DE VIDA</t>
  </si>
  <si>
    <t>ACCESO Y SEGURIDAD</t>
  </si>
  <si>
    <t>ESTADO</t>
  </si>
  <si>
    <t>N°</t>
  </si>
  <si>
    <t>Nombre del Activo de Información</t>
  </si>
  <si>
    <t>Proceso / Dependencia Propietaria</t>
  </si>
  <si>
    <t>Descripción del Activo</t>
  </si>
  <si>
    <t>Tipo de Activo</t>
  </si>
  <si>
    <t>Tema / Serie Documental</t>
  </si>
  <si>
    <t>Formato</t>
  </si>
  <si>
    <t>Clasificación (Pública / Reservada / Clasificada)</t>
  </si>
  <si>
    <t>Medio de Almacenamiento</t>
  </si>
  <si>
    <t>Ubicación / URL</t>
  </si>
  <si>
    <t>Sistema de Información / Repositorio</t>
  </si>
  <si>
    <t>Soporte Físico</t>
  </si>
  <si>
    <t>Fecha de Creación / Período</t>
  </si>
  <si>
    <t>Tiempo de Retención (años)</t>
  </si>
  <si>
    <t>Disposición Final</t>
  </si>
  <si>
    <t>Nivel de Criticidad</t>
  </si>
  <si>
    <t>Responsable de Custodia</t>
  </si>
  <si>
    <t>Acceso a Ciudadanía</t>
  </si>
  <si>
    <t>Estado de Disponibilidad</t>
  </si>
  <si>
    <t>Observaciones</t>
  </si>
  <si>
    <t>Acuerdos Municipales 2023-2026</t>
  </si>
  <si>
    <t>Secretaría General / Mesa Directiva</t>
  </si>
  <si>
    <t>Actos legislativos expedidos por el Concejo: 20 acuerdos 2023, 21 acuerdos 2024, 21 acuerdos 2025, 1 acuerdo 2026</t>
  </si>
  <si>
    <t>Registro Documental</t>
  </si>
  <si>
    <t>Acuerdos</t>
  </si>
  <si>
    <t>PDF</t>
  </si>
  <si>
    <t>Pública</t>
  </si>
  <si>
    <t>Digital – Servidor Web</t>
  </si>
  <si>
    <t>https://www.concejodepopayan.gov.co/acuerdos</t>
  </si>
  <si>
    <t>CMS Exponent v2.7</t>
  </si>
  <si>
    <t>No aplica</t>
  </si>
  <si>
    <t>2023 – 2026</t>
  </si>
  <si>
    <t>Permanente</t>
  </si>
  <si>
    <t>Conservación Total</t>
  </si>
  <si>
    <t>Alto</t>
  </si>
  <si>
    <t>Secretaría General</t>
  </si>
  <si>
    <t>Sí – descarga libre</t>
  </si>
  <si>
    <t>Disponible</t>
  </si>
  <si>
    <t>63 acuerdos publicados en PDF; conservación total por ser normas de carácter municipal</t>
  </si>
  <si>
    <t>Proyectos de Acuerdo</t>
  </si>
  <si>
    <t>Secretaría General / Comisiones</t>
  </si>
  <si>
    <t>Proyectos de acuerdo en trámite presentados por concejales o alcaldía ante el pleno</t>
  </si>
  <si>
    <t>https://www.concejodepopayan.gov.co/proyectos-de-acuerdo</t>
  </si>
  <si>
    <t>Continua</t>
  </si>
  <si>
    <t>10 años</t>
  </si>
  <si>
    <t>Conservación Parcial</t>
  </si>
  <si>
    <t>Sí</t>
  </si>
  <si>
    <t>Serie en línea; no se especifica número de proyectos en la página principal</t>
  </si>
  <si>
    <t>Actas de Sesiones (Gaceta)</t>
  </si>
  <si>
    <t>Actas de sesiones ordinarias y extraordinarias del pleno del Concejo Municipal</t>
  </si>
  <si>
    <t>Actas</t>
  </si>
  <si>
    <t>https://www.concejodepopayan.gov.co/actas</t>
  </si>
  <si>
    <t>Archivo físico interno</t>
  </si>
  <si>
    <t>Instrumento de control y fe pública; requiere indexación detallada</t>
  </si>
  <si>
    <t>Resoluciones (Gaceta)</t>
  </si>
  <si>
    <t>Mesa Directiva / Secretaría General</t>
  </si>
  <si>
    <t>Resoluciones expedidas por la Mesa Directiva: nómina, funciones, sanciones administrativas internas</t>
  </si>
  <si>
    <t>Resoluciones</t>
  </si>
  <si>
    <t>https://www.concejodepopayan.gov.co/resoluciones</t>
  </si>
  <si>
    <t>Se recomienda publicar listado indexado con número y fecha</t>
  </si>
  <si>
    <t>Control Político (Debates y Citaciones)</t>
  </si>
  <si>
    <t>Concejales / Mesa Directiva</t>
  </si>
  <si>
    <t>Debates de control político, citaciones a funcionarios públicos y seguimientos</t>
  </si>
  <si>
    <t>Control Político</t>
  </si>
  <si>
    <t>PDF / Web</t>
  </si>
  <si>
    <t>https://www.concejodepopayan.gov.co/control-pol-tico</t>
  </si>
  <si>
    <t>Medio</t>
  </si>
  <si>
    <t>Herramienta fundamental de fiscalización ciudadana</t>
  </si>
  <si>
    <t>Misión, Visión y Funciones</t>
  </si>
  <si>
    <t>Texto corporativo con misión, visión y funciones del presidente del Concejo</t>
  </si>
  <si>
    <t>Información Institucional</t>
  </si>
  <si>
    <t>Información Corporativa</t>
  </si>
  <si>
    <t>HTML</t>
  </si>
  <si>
    <t>https://www.concejodepopayan.gov.co/la-corporacion</t>
  </si>
  <si>
    <t>Vigente</t>
  </si>
  <si>
    <t>Actualizada al período 2024-2027</t>
  </si>
  <si>
    <t>Organigrama y Resolución Plan Estratégico</t>
  </si>
  <si>
    <t>Estructura orgánica oficial del Concejo con organigrama gráfico y resolución de aprobación</t>
  </si>
  <si>
    <t>Estructura Orgánica</t>
  </si>
  <si>
    <t>https://www.concejodepopayan.gov.co/files/Organigrama y Resolución Plan Estratégio.pdf</t>
  </si>
  <si>
    <t>Archivo físico</t>
  </si>
  <si>
    <t>565 KB; ítem 1.2 Transparencia</t>
  </si>
  <si>
    <t>Mapa de Procesos y Resolución</t>
  </si>
  <si>
    <t>Secretaría General / Gestión de Calidad</t>
  </si>
  <si>
    <t>Mapa y cartas descriptivas de los procesos institucionales con resolución de adopción</t>
  </si>
  <si>
    <t>Gestión de Procesos</t>
  </si>
  <si>
    <t>https://www.concejodepopayan.gov.co/files/Mapa de Procesos y Resolución del Mapa de Procesos.pdf</t>
  </si>
  <si>
    <t>Control Interno</t>
  </si>
  <si>
    <t>976 KB; ítem 1.3 Transparencia</t>
  </si>
  <si>
    <t>Directorio Institucional de Concejales</t>
  </si>
  <si>
    <t>Directorio con datos de los 19 concejales del período 2024-2027</t>
  </si>
  <si>
    <t>Directorio</t>
  </si>
  <si>
    <t>https://www.concejodepopayan.gov.co/files/Directorio Concejales.pdf</t>
  </si>
  <si>
    <t>2024-2027</t>
  </si>
  <si>
    <t>4 años (período)</t>
  </si>
  <si>
    <t>Actualización periódica</t>
  </si>
  <si>
    <t>Bajo</t>
  </si>
  <si>
    <t>413 KB; ítem 1.4 Transparencia</t>
  </si>
  <si>
    <t>Directorio Concejales 2024</t>
  </si>
  <si>
    <t>Versión actualizada 2024 del directorio telefónico de concejales</t>
  </si>
  <si>
    <t>https://www.concejodepopayan.gov.co/files/Directorio Concejales 2024.pdf</t>
  </si>
  <si>
    <t>2024</t>
  </si>
  <si>
    <t>4 años</t>
  </si>
  <si>
    <t>413 KB; ítem 9.1 Transparencia</t>
  </si>
  <si>
    <t>Directorio de Servidores Públicos</t>
  </si>
  <si>
    <t>Secretaría General / Talento Humano</t>
  </si>
  <si>
    <t>Listado de servidores públicos, empleados y contratistas de la corporación</t>
  </si>
  <si>
    <t>https://www.concejodepopayan.gov.co/files/DIRECTORIO SERVIDORES PÚBLICOS.pdf</t>
  </si>
  <si>
    <t>2 años (actualización anual)</t>
  </si>
  <si>
    <t>Secretaría General / TH</t>
  </si>
  <si>
    <t>70 KB; ítem 1.5 Transparencia</t>
  </si>
  <si>
    <t>Perfiles de Concejales (19 perfiles web)</t>
  </si>
  <si>
    <t>Secretaría de Comunicaciones</t>
  </si>
  <si>
    <t>Hojas de vida y perfiles biográficos de los 19 concejales publicados individualmente</t>
  </si>
  <si>
    <t>Perfiles Biográficos</t>
  </si>
  <si>
    <t>Comunicaciones</t>
  </si>
  <si>
    <t>Acceso desde la página de inicio</t>
  </si>
  <si>
    <t>Reglamento Interno del Concejo (Acuerdo 014)</t>
  </si>
  <si>
    <t>Reglamento interno que norma el funcionamiento del Concejo Municipal de Popayán</t>
  </si>
  <si>
    <t>Normativa</t>
  </si>
  <si>
    <t>Reglamento Interno</t>
  </si>
  <si>
    <t>https://www.concejodepopayan.gov.co/files/REGLAMENTO INTERNO ACUERDO 014_compressed.pdf</t>
  </si>
  <si>
    <t>Ítem 2.1.3 Transparencia</t>
  </si>
  <si>
    <t>Presupuesto de Ingresos y Gastos</t>
  </si>
  <si>
    <t>Secretaría Financiera / Administrativa</t>
  </si>
  <si>
    <t>Presupuesto anual de ingresos, gastos e inversión del Concejo Municipal</t>
  </si>
  <si>
    <t>Financiero</t>
  </si>
  <si>
    <t>Presupuesto</t>
  </si>
  <si>
    <t>https://www.concejodepopayan.gov.co/files/PRESUPUESTO DE INGRESOS Y GASTOS DE INVERSION.pdf</t>
  </si>
  <si>
    <t>Secretaría Financiera</t>
  </si>
  <si>
    <t>5.69 MB; ítem 4.1 Transparencia</t>
  </si>
  <si>
    <t>Ejecución Presupuestal</t>
  </si>
  <si>
    <t>Informes periódicos de ejecución presupuestal de ingresos y gastos</t>
  </si>
  <si>
    <t>Web / PDF</t>
  </si>
  <si>
    <t>https://www.concejodepopayan.gov.co/ejecucion-presupuestal</t>
  </si>
  <si>
    <t>Ítem 4.2 Transparencia</t>
  </si>
  <si>
    <t>Planes Institucionales</t>
  </si>
  <si>
    <t>Secretaría General / Planeación</t>
  </si>
  <si>
    <t>Conjunto de planes institucionales: PAAC, PIGA, PIC, plan de bienestar, capacitación, entre otros</t>
  </si>
  <si>
    <t>Planeación</t>
  </si>
  <si>
    <t>https://www.concejodepopayan.gov.co/planes-institucionales</t>
  </si>
  <si>
    <t>5 años</t>
  </si>
  <si>
    <t>Ítem 4.3 Transparencia</t>
  </si>
  <si>
    <t>Informes de Empalme</t>
  </si>
  <si>
    <t>Documentos de empalme entre administraciones del Concejo (cambio de período)</t>
  </si>
  <si>
    <t>https://www.concejodepopayan.gov.co/informes-de-empalme</t>
  </si>
  <si>
    <t>Por período</t>
  </si>
  <si>
    <t>Ítem 4.5 Transparencia</t>
  </si>
  <si>
    <t>Informe de Gestión 2024 (Rendición de Cuentas)</t>
  </si>
  <si>
    <t>Rendición de cuentas vigencia 2024 con resultados de la gestión institucional</t>
  </si>
  <si>
    <t>Informes de Gestión</t>
  </si>
  <si>
    <t>https://www.concejodepopayan.gov.co/files/Rendicion_de_cuentas_vigencia_2024_0001_1_compressed-1.pdf</t>
  </si>
  <si>
    <t>Ítem 4.7 Transparencia</t>
  </si>
  <si>
    <t>Informe de Gestión 2023</t>
  </si>
  <si>
    <t>Informe de gestión institucional vigencia 2023</t>
  </si>
  <si>
    <t>https://www.concejodepopayan.gov.co/files/Informe_de_Gestion.pdf</t>
  </si>
  <si>
    <t>2023</t>
  </si>
  <si>
    <t>Seguimiento Contraloría 2023</t>
  </si>
  <si>
    <t>Control Interno / Contraloría Municipal</t>
  </si>
  <si>
    <t>Informe de seguimiento a compromisos adquiridos ante la Contraloría Municipal vigencia 2023</t>
  </si>
  <si>
    <t>Seguimiento Contraloría</t>
  </si>
  <si>
    <t>https://www.concejodepopayan.gov.co/files/SEGUIMIENTO_CONTRALORIA_2023.pdf</t>
  </si>
  <si>
    <t>Manual Único de Rendición de Cuentas 2023</t>
  </si>
  <si>
    <t>Manual metodológico para la rendición de cuentas vigencia 2023</t>
  </si>
  <si>
    <t>Manuales</t>
  </si>
  <si>
    <t>https://www.concejodepopayan.gov.co/files/Manual_nico_de_Rendici_n_de_Cuentas.pdf</t>
  </si>
  <si>
    <t>Informe Pormenorizado I Semestre 2024</t>
  </si>
  <si>
    <t>Informe pormenorizado del estado de control interno I semestre 2024 (Art. 9 Ley 1474/2011)</t>
  </si>
  <si>
    <t>Informe Pormenorizado</t>
  </si>
  <si>
    <t>https://www.concejodepopayan.gov.co/files/INFORME PORMENORIZADO I SEMESTRE 2024.pdf</t>
  </si>
  <si>
    <t>371 KB; ítem 4.13 Transparencia</t>
  </si>
  <si>
    <t>Informes de Auditoría (Vigencia 2022)</t>
  </si>
  <si>
    <t>Auditoría de mejoramiento regular al Concejo Municipal vigencia 2022</t>
  </si>
  <si>
    <t>Informes de Auditoría</t>
  </si>
  <si>
    <t>https://www.concejodepopayan.gov.co/informe-de-auditorias</t>
  </si>
  <si>
    <t>7.35 MB; ítem 4.14 Transparencia</t>
  </si>
  <si>
    <t>Plan de Auditorías</t>
  </si>
  <si>
    <t>Plan Anual de Auditorías Internas de la corporación</t>
  </si>
  <si>
    <t>https://www.concejodepopayan.gov.co/plan-de-auditorias</t>
  </si>
  <si>
    <t>Anual</t>
  </si>
  <si>
    <t>1.61 MB; ítem 4.12 Transparencia</t>
  </si>
  <si>
    <t>Informe de Rendición de Cuentas (General)</t>
  </si>
  <si>
    <t>Informe consolidado de rendición de cuentas ante la ciudadanía</t>
  </si>
  <si>
    <t>Rendición de Cuentas</t>
  </si>
  <si>
    <t>https://www.concejodepopayan.gov.co/rendicion-de-cuentas</t>
  </si>
  <si>
    <t>4.67 MB; ítem 4.16 Transparencia</t>
  </si>
  <si>
    <t>Informes de Gestión de Calidad</t>
  </si>
  <si>
    <t>Secretaría General / SGC</t>
  </si>
  <si>
    <t>Informes del Sistema de Gestión de Calidad – MIPG</t>
  </si>
  <si>
    <t>Gestión de Calidad</t>
  </si>
  <si>
    <t>Informes SGC</t>
  </si>
  <si>
    <t>https://www.concejodepopayan.gov.co/gestion-de-calidad</t>
  </si>
  <si>
    <t>Control Interno / SGC</t>
  </si>
  <si>
    <t>Ítem 4.17 Transparencia</t>
  </si>
  <si>
    <t>Mapa de Riesgos Institucional 2024</t>
  </si>
  <si>
    <t>Mapa de riesgos institucional con identificación, valoración y tratamiento de riesgos 2024</t>
  </si>
  <si>
    <t>Gestión del Riesgo</t>
  </si>
  <si>
    <t>https://www.concejodepopayan.gov.co/files/MAPA_DE_RIESGOS_INSTITUCIONAL_2024.pdf</t>
  </si>
  <si>
    <t>Ítem 4.8 Transparencia</t>
  </si>
  <si>
    <t>Política de Administración del Riesgo (EC-POL-01)</t>
  </si>
  <si>
    <t>Política institucional para la administración del riesgo</t>
  </si>
  <si>
    <t>Política del Riesgo</t>
  </si>
  <si>
    <t>https://www.concejodepopayan.gov.co/files/EC_POL_01_POLITICA_ADMMINISTRACI_N_DEL_RIESGO.pdf</t>
  </si>
  <si>
    <t>Seguimientos Matriz de Riesgo 2024 (I, II, III)</t>
  </si>
  <si>
    <t>Tres seguimientos a la matriz de riesgo institucional a marzo, junio y diciembre de 2024</t>
  </si>
  <si>
    <t>Seguimiento de Riesgos</t>
  </si>
  <si>
    <t>https://www.concejodepopayan.gov.co/planeacion</t>
  </si>
  <si>
    <t>3 documentos: I, II y III seguimiento</t>
  </si>
  <si>
    <t>Mapa de Riesgos 2025 – Seguimiento</t>
  </si>
  <si>
    <t>Seguimiento al mapa de riesgos institucional vigencia 2025</t>
  </si>
  <si>
    <t>https://www.concejodepopayan.gov.co/files/MAPA_DE_RIESGO_2025_SEGUIMIENTO.pdf</t>
  </si>
  <si>
    <t>2025</t>
  </si>
  <si>
    <t>Informe Avance Planes de Mejora 2025</t>
  </si>
  <si>
    <t>Informe de avance en la implementación de planes de mejoramiento institucional 2025</t>
  </si>
  <si>
    <t>Planes de Mejora</t>
  </si>
  <si>
    <t>https://www.concejodepopayan.gov.co/files/INFORME_AVANCE_PLANES_DE_MEJORA_compressed.pdf</t>
  </si>
  <si>
    <t>Notificación Comité CICCI 2025</t>
  </si>
  <si>
    <t>Acta de notificación al Comité Institucional de Coordinación de Control Interno (CICCI) 2025</t>
  </si>
  <si>
    <t>Actas de Comité</t>
  </si>
  <si>
    <t>https://www.concejodepopayan.gov.co/files/NOTIFICACI_N_COMITE_CICCI_2025.pdf</t>
  </si>
  <si>
    <t>Seguimiento PQRSD III Trimestre 2025</t>
  </si>
  <si>
    <t>Informe de seguimiento a PQRSD III trimestre 2025</t>
  </si>
  <si>
    <t>Seguimiento PQRSD</t>
  </si>
  <si>
    <t>https://www.concejodepopayan.gov.co/files/SEGUIMIENTO_PQRSD_III_TRIMESTRE_compressed.pdf</t>
  </si>
  <si>
    <t>Acta Comité CCCI N° 001</t>
  </si>
  <si>
    <t>Primera acta del Comité Institucional de Coordinación de Control Interno</t>
  </si>
  <si>
    <t>https://www.concejodepopayan.gov.co/files/ACTA_No._001_CCCI_.doc.pdf</t>
  </si>
  <si>
    <t>Certificado FURAG 2023</t>
  </si>
  <si>
    <t>Certificado de diligenciamiento del Formulario Único de Reporte de Avance a la Gestión (FURAG) 2023</t>
  </si>
  <si>
    <t>Certificados</t>
  </si>
  <si>
    <t>https://www.concejodepopayan.gov.co/files/CERTIFICADO_DE_DILIGENCIAMIENTO_FURAG_2023.pdf</t>
  </si>
  <si>
    <t>Código de Integridad (Documento y Resolución)</t>
  </si>
  <si>
    <t>Código de integridad institucional adoptado mediante resolución de febrero 2020</t>
  </si>
  <si>
    <t>Ética e Integridad</t>
  </si>
  <si>
    <t>Código de Integridad</t>
  </si>
  <si>
    <t>2020 – Vigente</t>
  </si>
  <si>
    <t>2 documentos: resolución y código</t>
  </si>
  <si>
    <t>Mapa de Riesgos 2023 y Política de Riesgos 2023</t>
  </si>
  <si>
    <t>Mapa de riesgos y política de administración del riesgo vigencia 2023 con resolución de adopción</t>
  </si>
  <si>
    <t>3 documentos: mapa, política y resolución</t>
  </si>
  <si>
    <t>Plan Anual de Adquisiciones (PAA)</t>
  </si>
  <si>
    <t>Secretaría Administrativa / Financiera</t>
  </si>
  <si>
    <t>Plan Anual de Adquisiciones del Concejo Municipal publicado en el portal institucional</t>
  </si>
  <si>
    <t>Contratación</t>
  </si>
  <si>
    <t>Plan de Adquisiciones</t>
  </si>
  <si>
    <t>Web / XLSX</t>
  </si>
  <si>
    <t>https://www.concejodepopayan.gov.co/plan-anual-de-adquisiciones</t>
  </si>
  <si>
    <t>CMS Exponent v2.7 / SECOP</t>
  </si>
  <si>
    <t>Secretaría Administrativa</t>
  </si>
  <si>
    <t>Incluye archivos XLSX de Necesidades y Adquisiciones PAA</t>
  </si>
  <si>
    <t>Contratos 2024 (Relación con links)</t>
  </si>
  <si>
    <t>Relación de contratos celebrados en la vigencia 2024 con enlaces de consulta en SECOP</t>
  </si>
  <si>
    <t>Contratos</t>
  </si>
  <si>
    <t>https://www.concejodepopayan.gov.co/files/CONTRATACION CON LINK (1).pdf</t>
  </si>
  <si>
    <t>Ítem 3.7 Transparencia</t>
  </si>
  <si>
    <t>Manual de Contratación 2023 y Resolución</t>
  </si>
  <si>
    <t>Manual de contratación, adquisición y compras con resolución de adopción vigencia 2023</t>
  </si>
  <si>
    <t>https://www.concejodepopayan.gov.co/files/Manual_de_contratacion.pdf</t>
  </si>
  <si>
    <t>2023 – Vigente</t>
  </si>
  <si>
    <t>Ítem 3.4 Transparencia; incluye resolución</t>
  </si>
  <si>
    <t>Contratación Directa y Mínimas 2023</t>
  </si>
  <si>
    <t>Relación de procesos de contratación directa y mínima cuantía vigencia 2023</t>
  </si>
  <si>
    <t>https://www.concejodepopayan.gov.co/files/CONTRATACION_DIRECTA_Y_MINIMAS_2023-3.pdf</t>
  </si>
  <si>
    <t>Sección de Contratación</t>
  </si>
  <si>
    <t>Órdenes de Compra</t>
  </si>
  <si>
    <t>Publicación de órdenes de compra emitidas por el Concejo Municipal</t>
  </si>
  <si>
    <t>https://www.concejodepopayan.gov.co/ordenes-de-compra</t>
  </si>
  <si>
    <t>Ítem 3.6 Transparencia</t>
  </si>
  <si>
    <t>Política de Administración del Riesgo – Contratación 2023</t>
  </si>
  <si>
    <t>Política de riesgo aplicada a los procesos de contratación vigencia 2023</t>
  </si>
  <si>
    <t>https://www.concejodepopayan.gov.co/files/POLITICA_ADMINISTRACION_DEL_RIESGO_compressed.pdf</t>
  </si>
  <si>
    <t>Publicado en sección Contratación</t>
  </si>
  <si>
    <t>Sistema PQRSD (Peticiones, Quejas, Reclamos, Sugerencias y Denuncias)</t>
  </si>
  <si>
    <t>Secretaría General / Atención Ciudadana</t>
  </si>
  <si>
    <t>Sistema web de recepción y seguimiento de solicitudes ciudadanas</t>
  </si>
  <si>
    <t>Atención Ciudadana</t>
  </si>
  <si>
    <t>PQRSD</t>
  </si>
  <si>
    <t>Web (Formulario)</t>
  </si>
  <si>
    <t>Pública – Datos Personales (Reservada parcialmente)</t>
  </si>
  <si>
    <t>https://www.concejodepopayan.gov.co/pqrsd</t>
  </si>
  <si>
    <t>Eliminación con reserva</t>
  </si>
  <si>
    <t>Contiene datos personales de ciudadanos; manejo con Ley 1581/2012</t>
  </si>
  <si>
    <t>Informes PQRSD</t>
  </si>
  <si>
    <t>Secretaría General / Control Interno</t>
  </si>
  <si>
    <t>Informes estadísticos y de seguimiento al sistema de PQRSD</t>
  </si>
  <si>
    <t>https://www.concejodepopayan.gov.co/informes-pqrsd</t>
  </si>
  <si>
    <t>Trimestral</t>
  </si>
  <si>
    <t>Ítem 6.4 Transparencia</t>
  </si>
  <si>
    <t>Encuestas de Satisfacción Ciudadana 2024</t>
  </si>
  <si>
    <t>Encuestas de satisfacción ciudadana para evaluar la calidad del servicio 2024</t>
  </si>
  <si>
    <t>Encuestas</t>
  </si>
  <si>
    <t>Web</t>
  </si>
  <si>
    <t>https://www.concejodepopayan.gov.co/encuestas</t>
  </si>
  <si>
    <t>3 años</t>
  </si>
  <si>
    <t>Ítem 6.3 Transparencia</t>
  </si>
  <si>
    <t>Noticias Institucionales</t>
  </si>
  <si>
    <t>Secretaría de Comunicaciones / Prensa</t>
  </si>
  <si>
    <t>Boletines de prensa y noticias publicadas en el sitio web sobre la gestión del Concejo</t>
  </si>
  <si>
    <t>Noticias</t>
  </si>
  <si>
    <t>HTML / Web</t>
  </si>
  <si>
    <t>https://www.concejodepopayan.gov.co/noticias</t>
  </si>
  <si>
    <t>Disponibles múltiples noticias; más reciente: jun-2026</t>
  </si>
  <si>
    <t>Agenda Institucional</t>
  </si>
  <si>
    <t>Secretaría General / Comunicaciones</t>
  </si>
  <si>
    <t>Calendario de actividades, sesiones y eventos del Concejo Municipal</t>
  </si>
  <si>
    <t>Agenda</t>
  </si>
  <si>
    <t>https://www.concejodepopayan.gov.co/agenda</t>
  </si>
  <si>
    <t>1 año</t>
  </si>
  <si>
    <t>Eliminación previa copia</t>
  </si>
  <si>
    <t>Ítem 1.11 Transparencia</t>
  </si>
  <si>
    <t>Manual de Identidad Corporativa</t>
  </si>
  <si>
    <t>Manual de identidad visual e imagen corporativa del Concejo Municipal de Popayán</t>
  </si>
  <si>
    <t>Manual de Identidad</t>
  </si>
  <si>
    <t>PDF / Multimedia</t>
  </si>
  <si>
    <t>https://www.concejodepopayan.gov.co/multimedia</t>
  </si>
  <si>
    <t>Publicado en subsección de Comunicaciones</t>
  </si>
  <si>
    <t>Convocatorias Públicas (2024-2025)</t>
  </si>
  <si>
    <t>Convocatorias para la elección de Secretario General (2025 y 2026), Contralor(a) (2026-2029) y Personero Municipal</t>
  </si>
  <si>
    <t>Contratación / Convocatorias</t>
  </si>
  <si>
    <t>Convocatorias</t>
  </si>
  <si>
    <t>https://www.concejodepopayan.gov.co/contratacion</t>
  </si>
  <si>
    <t>2024 – 2025</t>
  </si>
  <si>
    <t>Mesa Directiva / Sec. General</t>
  </si>
  <si>
    <t>4 convocatorias activas; proceso de méritos con ruta de seguimiento</t>
  </si>
  <si>
    <t>Política de Tratamiento y Protección de Datos Personales (PA_F_01)</t>
  </si>
  <si>
    <t>Política adoptada conforme a la Ley 1581 de 2012 para el tratamiento de datos personales</t>
  </si>
  <si>
    <t>Datos Personales</t>
  </si>
  <si>
    <t>Política de Privacidad</t>
  </si>
  <si>
    <t>https://www.concejodepopayan.gov.co/files/PA_F_01_POL_TICA_DE_TRATAMIENTO_Y_PROTECCI_N_DE_DATOS_PERSONALES.pdf</t>
  </si>
  <si>
    <t>Publicada en pie de página del sitio; ítem 4.8 Planeación</t>
  </si>
  <si>
    <t>Política de Tratamiento y Protección de Datos (Sección Planeación)</t>
  </si>
  <si>
    <t>Versión publicada en la sección de Planeación del sitio web (documento complementario)</t>
  </si>
  <si>
    <t>https://www.concejodepopayan.gov.co/files/POLITICA_DE_TRATAMIENTO_Y_PROTECCIPON_DE_DATOS_PERSONALES_1.pdf</t>
  </si>
  <si>
    <t>Ítem 4.8 Transparencia 2024</t>
  </si>
  <si>
    <t>Sitio Web Institucional</t>
  </si>
  <si>
    <t>Secretaría General / TIC</t>
  </si>
  <si>
    <t>Plataforma web oficial del Concejo Municipal de Popayán con todas sus secciones y contenidos</t>
  </si>
  <si>
    <t>Tecnológico – Sitio Web</t>
  </si>
  <si>
    <t>Plataforma Web</t>
  </si>
  <si>
    <t>HTML / CSS / PHP</t>
  </si>
  <si>
    <t>Exponent CMS v2.7.1-patch3</t>
  </si>
  <si>
    <t>2020 – Continua</t>
  </si>
  <si>
    <t>Migración / Actualización</t>
  </si>
  <si>
    <t>Crítico</t>
  </si>
  <si>
    <t>Bilingüe (ES/EN); accesibilidad: alto contraste, tamaño fuente, Centro de Relevo</t>
  </si>
  <si>
    <t>Redes Sociales Institucionales</t>
  </si>
  <si>
    <t>Cuentas oficiales en Facebook, Instagram, Twitter/X y YouTube del Concejo</t>
  </si>
  <si>
    <t>Tecnológico – RRSS</t>
  </si>
  <si>
    <t>Redes Sociales</t>
  </si>
  <si>
    <t>Digital – Plataformas externas</t>
  </si>
  <si>
    <t>Digital – Plataformas Externas</t>
  </si>
  <si>
    <t>FB: /concejomunicipaldepopayan | IG: @concejodepopayan | TW: @concejopopayan | YT: @PrensaConcejodePopayan</t>
  </si>
  <si>
    <t>Meta / Twitter / Google</t>
  </si>
  <si>
    <t>Según plataforma</t>
  </si>
  <si>
    <t>Canales externos; dependencia de terceros</t>
  </si>
  <si>
    <t>Datos Abiertos (enlace datos.gov.co)</t>
  </si>
  <si>
    <t>Enlace al portal de datos abiertos del Estado colombiano con los conjuntos de datos del Concejo</t>
  </si>
  <si>
    <t>Datos Abiertos</t>
  </si>
  <si>
    <t>Web / CSV / XLSX</t>
  </si>
  <si>
    <t>Portal Externo (datos.gov.co)</t>
  </si>
  <si>
    <t>https://datos.gov.co/</t>
  </si>
  <si>
    <t>Portal Datos Gov</t>
  </si>
  <si>
    <t>Ítem 7.2.1 Transparencia; depende del portal nacional</t>
  </si>
  <si>
    <t>RESUMEN ESTADÍSTICO – REGISTRO DE ACTIVOS DE INFORMACIÓN</t>
  </si>
  <si>
    <t>Activos por Proceso / Dependencia</t>
  </si>
  <si>
    <t>Proceso / Dependencia</t>
  </si>
  <si>
    <t>Cantidad de Activos</t>
  </si>
  <si>
    <t>% del Total</t>
  </si>
  <si>
    <t>Secretaría General / Legislativa</t>
  </si>
  <si>
    <t>Secretaría Financiera / Contratación</t>
  </si>
  <si>
    <t>Comunicaciones / Prensa</t>
  </si>
  <si>
    <t>Datos Personales / Privacidad</t>
  </si>
  <si>
    <t>Gestión de Calidad / MIPG</t>
  </si>
  <si>
    <t>Tecnológico (TIC / RRSS / Datos Abiertos)</t>
  </si>
  <si>
    <t>Atención Ciudadana / PQRSD</t>
  </si>
  <si>
    <t>Planeación / Empalme</t>
  </si>
  <si>
    <t>Normatividad</t>
  </si>
  <si>
    <t>TOTAL</t>
  </si>
  <si>
    <t>Activos por Nivel de Criticidad</t>
  </si>
  <si>
    <t>Activos por Formato</t>
  </si>
  <si>
    <t>Web / HTML</t>
  </si>
  <si>
    <t>XLSX / CSV</t>
  </si>
  <si>
    <t>GLOSARIO Y MARCO LEGAL – REGISTRO DE ACTIVOS DE INFORMACIÓN</t>
  </si>
  <si>
    <t>TÉRMINO / NORMA</t>
  </si>
  <si>
    <t>DEFINICIÓN / DESCRIPCIÓN</t>
  </si>
  <si>
    <t>Activo de Información</t>
  </si>
  <si>
    <t>Todo dato, documento, base de datos, sistema de información, conocimiento, proceso o recurso que tiene valor para el Concejo Municipal y que debe ser gestionado y protegido. (Ley 1712/2014 – MIPG)</t>
  </si>
  <si>
    <t>Registro de Activos de Información (RAI)</t>
  </si>
  <si>
    <t>Instrumento de gestión de la información que permite identificar, clasificar y valorar los activos de información de una entidad pública. Exigido por la Ley 1712 de 2014 y la Resolución 3564 de 2015 de MinTIC.</t>
  </si>
  <si>
    <t>Información Pública</t>
  </si>
  <si>
    <t>Todo dato que genere, obtenga, adquiera o controle el sujeto obligado en el ejercicio de sus funciones (Art. 6, Ley 1712/2014).</t>
  </si>
  <si>
    <t>Información Clasificada</t>
  </si>
  <si>
    <t>Información que estando en poder o custodia del sujeto obligado es exceptuada de forma temporal. Su divulgación puede causar daño a intereses específicos (Art. 18, Ley 1712/2014).</t>
  </si>
  <si>
    <t>Información Reservada</t>
  </si>
  <si>
    <t>Información en poder de los sujetos obligados exceptuada del acceso público por daño a los derechos a la intimidad, vida, salud o seguridad (Art. 19, Ley 1712/2014).</t>
  </si>
  <si>
    <t>Nivel de Criticidad – Crítico</t>
  </si>
  <si>
    <t>Activo cuya pérdida, alteración o acceso no autorizado causaría daño irreversible a la operación de la entidad o a los derechos fundamentales. Requiere controles máximos.</t>
  </si>
  <si>
    <t>Nivel de Criticidad – Alto</t>
  </si>
  <si>
    <t>Activo esencial para el cumplimiento de la misión institucional. Su afectación impacta significativamente la gestión o la transparencia.</t>
  </si>
  <si>
    <t>Nivel de Criticidad – Medio</t>
  </si>
  <si>
    <t>Activo importante pero con mecanismos de recuperación o sustitución factibles en plazos razonables.</t>
  </si>
  <si>
    <t>Nivel de Criticidad – Bajo</t>
  </si>
  <si>
    <t>Activo cuya afectación genera impacto menor en la operación institucional.</t>
  </si>
  <si>
    <t>Ley 1712 de 2014</t>
  </si>
  <si>
    <t>Ley de Transparencia y del Derecho de Acceso a la Información Pública Nacional. Obliga a las entidades a publicar información y a elaborar instrumentos de gestión documental.</t>
  </si>
  <si>
    <t>Resolución 3564 de 2015 – MinTIC</t>
  </si>
  <si>
    <t>Reglamenta parcialmente la Ley 1712/2014 y fija los estándares de publicación proactiva de información en los sitios web de las entidades del Estado.</t>
  </si>
  <si>
    <t>Ley 594 de 2000</t>
  </si>
  <si>
    <t>Ley General de Archivos. Establece las reglas para la gestión documental en entidades públicas, incluyendo tablas de retención documental y conservación de archivos.</t>
  </si>
  <si>
    <t>Ley 1581 de 2012</t>
  </si>
  <si>
    <t>Ley de Protección de Datos Personales (Habeas Data). Regula el tratamiento de datos personales por parte de las entidades públicas y privadas.</t>
  </si>
  <si>
    <t>MIPG</t>
  </si>
  <si>
    <t>Modelo Integrado de Planeación y Gestión. Marco de referencia para gestionar y controlar la información, los procesos y el desempeño institucional de las entidades del Estado colombiano.</t>
  </si>
  <si>
    <t>SECOP</t>
  </si>
  <si>
    <t>Sistema Electrónico de Contratación Pública. Plataforma oficial para la publicación de los procesos contractuales de las entidades públicas de Colombia.</t>
  </si>
  <si>
    <t>FURAG</t>
  </si>
  <si>
    <t>Formulario Único de Reporte de Avance a la Gestión. Instrumento de medición del desempeño institucional en el marco del MIPG, diligenciado ante el Departamento Administrativo de la Función Pública.</t>
  </si>
  <si>
    <t>Decisión sobre el destino de los documentos al cumplir su tiempo de retención: Conservación Total, Eliminación, Selección, Microfilmación o Digitalización (Ley 594/2000).</t>
  </si>
  <si>
    <t>Tabla de Retención Documental (TRD)</t>
  </si>
  <si>
    <t>Instrumento archivístico que lista las series y subseries documentales de una entidad con sus correspondientes tiempos de retención y disposición final.</t>
  </si>
  <si>
    <t>CMS Exponent</t>
  </si>
  <si>
    <t>Sistema de Gestión de Contenidos (Content Management System) utilizado por el Concejo de Popayán para administrar el sitio web institucional. Versión: 2.7.1-patch3.</t>
  </si>
  <si>
    <r>
      <t xml:space="preserve">FECHA DE ELABORACIÓN:  </t>
    </r>
    <r>
      <rPr>
        <sz val="12"/>
        <color theme="1"/>
        <rFont val="Arial"/>
        <family val="2"/>
      </rPr>
      <t>10 de junio de 2026</t>
    </r>
  </si>
  <si>
    <r>
      <rPr>
        <b/>
        <sz val="12"/>
        <color theme="1"/>
        <rFont val="Arial"/>
        <family val="2"/>
      </rPr>
      <t>FUENTE:</t>
    </r>
    <r>
      <rPr>
        <sz val="12"/>
        <color theme="1"/>
        <rFont val="Arial"/>
        <family val="2"/>
      </rPr>
      <t xml:space="preserve">   www.concejodepopayan.gov.co </t>
    </r>
  </si>
  <si>
    <t xml:space="preserve"> NIT. 817.005.028– 2</t>
  </si>
  <si>
    <t xml:space="preserve">Proyectó:     Diana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</si>
</sst>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 x14ac:knownFonts="1">
    <font>
      <sz val="11"/>
      <color theme="1"/>
      <name val="Calibri"/>
      <family val="2"/>
      <charset val="1"/>
    </font>
    <font>
      <sz val="9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color rgb="FF000000"/>
      <name val="Arial"/>
      <family val="2"/>
    </font>
    <font>
      <sz val="12"/>
      <color rgb="FF333333"/>
      <name val="Arial"/>
      <family val="2"/>
    </font>
    <font>
      <b/>
      <sz val="11"/>
      <color rgb="FF000000"/>
      <name val="Arial"/>
      <family val="2"/>
    </font>
    <font>
      <b/>
      <sz val="13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70AD47"/>
        <bgColor rgb="FF99CC00"/>
      </patternFill>
    </fill>
    <fill>
      <patternFill patternType="solid">
        <fgColor rgb="FFED7D31"/>
        <bgColor rgb="FFFF8080"/>
      </patternFill>
    </fill>
    <fill>
      <patternFill patternType="solid">
        <fgColor rgb="FFFFD966"/>
        <bgColor rgb="FFFFFF99"/>
      </patternFill>
    </fill>
    <fill>
      <patternFill patternType="solid">
        <fgColor rgb="FFFF0000"/>
        <bgColor rgb="FF993300"/>
      </patternFill>
    </fill>
    <fill>
      <patternFill patternType="solid">
        <fgColor theme="0"/>
        <bgColor rgb="FF0066CC"/>
      </patternFill>
    </fill>
    <fill>
      <patternFill patternType="solid">
        <fgColor theme="9" tint="-0.249977111117893"/>
        <bgColor rgb="FF0066CC"/>
      </patternFill>
    </fill>
    <fill>
      <patternFill patternType="solid">
        <fgColor theme="0"/>
        <bgColor rgb="FF003366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F7FBFF"/>
      </patternFill>
    </fill>
    <fill>
      <patternFill patternType="solid">
        <fgColor theme="9" tint="0.79998168889431442"/>
        <bgColor rgb="FF99CC00"/>
      </patternFill>
    </fill>
    <fill>
      <patternFill patternType="solid">
        <fgColor theme="9" tint="-0.249977111117893"/>
        <bgColor rgb="FF003366"/>
      </patternFill>
    </fill>
    <fill>
      <patternFill patternType="solid">
        <fgColor theme="9" tint="0.79998168889431442"/>
        <bgColor rgb="FF99CCFF"/>
      </patternFill>
    </fill>
    <fill>
      <patternFill patternType="solid">
        <fgColor theme="9" tint="0.59999389629810485"/>
        <bgColor rgb="FF99CCFF"/>
      </patternFill>
    </fill>
    <fill>
      <patternFill patternType="solid">
        <fgColor theme="9" tint="0.79998168889431442"/>
        <bgColor rgb="FF00336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66CC"/>
      </patternFill>
    </fill>
  </fills>
  <borders count="18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1F4E79"/>
      </left>
      <right/>
      <top style="medium">
        <color rgb="FF1F4E79"/>
      </top>
      <bottom style="medium">
        <color rgb="FF1F4E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8" borderId="3" xfId="0" applyFont="1" applyFill="1" applyBorder="1" applyAlignment="1">
      <alignment horizontal="center" vertical="center" wrapText="1"/>
    </xf>
    <xf numFmtId="0" fontId="5" fillId="9" borderId="3" xfId="0" applyNumberFormat="1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10" borderId="3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10" borderId="3" xfId="0" applyNumberFormat="1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" fillId="6" borderId="0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12" fillId="12" borderId="3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17" borderId="8" xfId="0" applyFont="1" applyFill="1" applyBorder="1" applyAlignment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4" fillId="17" borderId="10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16" borderId="8" xfId="0" applyFont="1" applyFill="1" applyBorder="1" applyAlignment="1">
      <alignment horizontal="center" vertical="center" wrapText="1"/>
    </xf>
    <xf numFmtId="0" fontId="4" fillId="16" borderId="9" xfId="0" applyFont="1" applyFill="1" applyBorder="1" applyAlignment="1">
      <alignment horizontal="center" vertical="center" wrapText="1"/>
    </xf>
    <xf numFmtId="0" fontId="4" fillId="16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left" vertical="center" wrapText="1"/>
    </xf>
    <xf numFmtId="164" fontId="4" fillId="5" borderId="14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 wrapText="1"/>
    </xf>
    <xf numFmtId="164" fontId="4" fillId="3" borderId="14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164" fontId="4" fillId="4" borderId="1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1" fillId="10" borderId="13" xfId="0" applyFont="1" applyFill="1" applyBorder="1" applyAlignment="1">
      <alignment horizontal="left" vertical="center" wrapText="1"/>
    </xf>
    <xf numFmtId="164" fontId="1" fillId="10" borderId="14" xfId="0" applyNumberFormat="1" applyFont="1" applyFill="1" applyBorder="1" applyAlignment="1">
      <alignment horizontal="center" vertical="center" wrapText="1"/>
    </xf>
    <xf numFmtId="0" fontId="1" fillId="10" borderId="15" xfId="0" applyFont="1" applyFill="1" applyBorder="1" applyAlignment="1">
      <alignment horizontal="left" vertical="center" wrapText="1"/>
    </xf>
    <xf numFmtId="0" fontId="1" fillId="10" borderId="16" xfId="0" applyFont="1" applyFill="1" applyBorder="1" applyAlignment="1">
      <alignment horizontal="center" vertical="center" wrapText="1"/>
    </xf>
    <xf numFmtId="164" fontId="1" fillId="10" borderId="17" xfId="0" applyNumberFormat="1" applyFont="1" applyFill="1" applyBorder="1" applyAlignment="1">
      <alignment horizontal="center" vertical="center" wrapText="1"/>
    </xf>
    <xf numFmtId="0" fontId="11" fillId="14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justify" vertical="center" wrapText="1"/>
    </xf>
    <xf numFmtId="0" fontId="11" fillId="14" borderId="15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justify" vertical="center" wrapText="1"/>
    </xf>
    <xf numFmtId="0" fontId="11" fillId="14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15" borderId="3" xfId="0" applyFont="1" applyFill="1" applyBorder="1" applyAlignment="1">
      <alignment horizontal="center" vertical="center" wrapText="1"/>
    </xf>
    <xf numFmtId="0" fontId="4" fillId="14" borderId="3" xfId="0" applyFont="1" applyFill="1" applyBorder="1" applyAlignment="1">
      <alignment horizontal="left" vertical="center" wrapText="1"/>
    </xf>
    <xf numFmtId="0" fontId="4" fillId="14" borderId="3" xfId="0" applyFont="1" applyFill="1" applyBorder="1" applyAlignment="1">
      <alignment horizontal="center" vertical="center" wrapText="1"/>
    </xf>
    <xf numFmtId="9" fontId="4" fillId="14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DEEAF1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7FBFF"/>
      <rgbColor rgb="FFCCFFCC"/>
      <rgbColor rgb="FFFFFF99"/>
      <rgbColor rgb="FF99CCFF"/>
      <rgbColor rgb="FFFF99CC"/>
      <rgbColor rgb="FFCC99FF"/>
      <rgbColor rgb="FFFFD966"/>
      <rgbColor rgb="FF2E75B6"/>
      <rgbColor rgb="FF33CCCC"/>
      <rgbColor rgb="FF99CC00"/>
      <rgbColor rgb="FFFFCC00"/>
      <rgbColor rgb="FFFF9900"/>
      <rgbColor rgb="FFED7D31"/>
      <rgbColor rgb="FF666699"/>
      <rgbColor rgb="FFAAAAAA"/>
      <rgbColor rgb="FF003366"/>
      <rgbColor rgb="FF70AD47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1"/>
  <sheetViews>
    <sheetView showGridLines="0" zoomScaleNormal="100" workbookViewId="0">
      <selection activeCell="B21" sqref="B21:C21"/>
    </sheetView>
  </sheetViews>
  <sheetFormatPr baseColWidth="10" defaultColWidth="8.7109375" defaultRowHeight="15" x14ac:dyDescent="0.25"/>
  <cols>
    <col min="1" max="1" width="4" customWidth="1"/>
    <col min="2" max="2" width="36" customWidth="1"/>
    <col min="3" max="3" width="67" customWidth="1"/>
  </cols>
  <sheetData>
    <row r="2" spans="2:3" ht="36" customHeight="1" x14ac:dyDescent="0.25">
      <c r="B2" s="15" t="s">
        <v>0</v>
      </c>
      <c r="C2" s="15"/>
    </row>
    <row r="3" spans="2:3" ht="24" customHeight="1" x14ac:dyDescent="0.25">
      <c r="B3" s="16" t="s">
        <v>2</v>
      </c>
      <c r="C3" s="16"/>
    </row>
    <row r="5" spans="2:3" ht="18" customHeight="1" x14ac:dyDescent="0.25">
      <c r="B5" s="3" t="s">
        <v>1</v>
      </c>
      <c r="C5" s="4" t="s">
        <v>2</v>
      </c>
    </row>
    <row r="6" spans="2:3" ht="18" customHeight="1" x14ac:dyDescent="0.25">
      <c r="B6" s="3" t="s">
        <v>3</v>
      </c>
      <c r="C6" s="4" t="s">
        <v>460</v>
      </c>
    </row>
    <row r="7" spans="2:3" ht="18" customHeight="1" x14ac:dyDescent="0.25">
      <c r="B7" s="3" t="s">
        <v>4</v>
      </c>
      <c r="C7" s="4" t="s">
        <v>5</v>
      </c>
    </row>
    <row r="8" spans="2:3" ht="18" customHeight="1" x14ac:dyDescent="0.25">
      <c r="B8" s="3" t="s">
        <v>6</v>
      </c>
      <c r="C8" s="4" t="s">
        <v>7</v>
      </c>
    </row>
    <row r="9" spans="2:3" ht="18" customHeight="1" x14ac:dyDescent="0.25">
      <c r="B9" s="3" t="s">
        <v>8</v>
      </c>
      <c r="C9" s="4" t="s">
        <v>9</v>
      </c>
    </row>
    <row r="10" spans="2:3" ht="18" customHeight="1" x14ac:dyDescent="0.25">
      <c r="B10" s="3" t="s">
        <v>10</v>
      </c>
      <c r="C10" s="4" t="s">
        <v>11</v>
      </c>
    </row>
    <row r="11" spans="2:3" ht="18.75" customHeight="1" x14ac:dyDescent="0.25">
      <c r="B11" s="3" t="s">
        <v>12</v>
      </c>
      <c r="C11" s="4" t="s">
        <v>13</v>
      </c>
    </row>
    <row r="12" spans="2:3" ht="18" customHeight="1" x14ac:dyDescent="0.25">
      <c r="B12" s="3" t="s">
        <v>14</v>
      </c>
      <c r="C12" s="4" t="s">
        <v>15</v>
      </c>
    </row>
    <row r="13" spans="2:3" ht="18" customHeight="1" x14ac:dyDescent="0.25">
      <c r="B13" s="3" t="s">
        <v>16</v>
      </c>
      <c r="C13" s="4" t="s">
        <v>17</v>
      </c>
    </row>
    <row r="14" spans="2:3" ht="18" customHeight="1" x14ac:dyDescent="0.25">
      <c r="B14" s="3" t="s">
        <v>18</v>
      </c>
      <c r="C14" s="4" t="s">
        <v>19</v>
      </c>
    </row>
    <row r="15" spans="2:3" ht="18" customHeight="1" x14ac:dyDescent="0.25">
      <c r="B15" s="3" t="s">
        <v>20</v>
      </c>
      <c r="C15" s="4" t="s">
        <v>21</v>
      </c>
    </row>
    <row r="16" spans="2:3" ht="18" customHeight="1" x14ac:dyDescent="0.25">
      <c r="B16" s="3" t="s">
        <v>22</v>
      </c>
      <c r="C16" s="4" t="s">
        <v>23</v>
      </c>
    </row>
    <row r="17" spans="2:3" ht="18" customHeight="1" x14ac:dyDescent="0.25">
      <c r="B17" s="3" t="s">
        <v>24</v>
      </c>
      <c r="C17" s="4" t="s">
        <v>25</v>
      </c>
    </row>
    <row r="18" spans="2:3" ht="18" customHeight="1" x14ac:dyDescent="0.25">
      <c r="B18" s="3" t="s">
        <v>26</v>
      </c>
      <c r="C18" s="4" t="s">
        <v>27</v>
      </c>
    </row>
    <row r="20" spans="2:3" ht="27" customHeight="1" x14ac:dyDescent="0.25">
      <c r="B20" s="17" t="s">
        <v>28</v>
      </c>
      <c r="C20" s="17"/>
    </row>
    <row r="21" spans="2:3" ht="104.25" customHeight="1" x14ac:dyDescent="0.25">
      <c r="B21" s="18" t="s">
        <v>29</v>
      </c>
      <c r="C21" s="18"/>
    </row>
  </sheetData>
  <mergeCells count="4">
    <mergeCell ref="B2:C2"/>
    <mergeCell ref="B3:C3"/>
    <mergeCell ref="B20:C20"/>
    <mergeCell ref="B21:C21"/>
  </mergeCells>
  <pageMargins left="0.75" right="0.75" top="1" bottom="1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showGridLines="0" view="pageLayout" topLeftCell="A31" zoomScale="80" zoomScaleNormal="100" zoomScalePageLayoutView="80" workbookViewId="0">
      <selection activeCell="G78" sqref="G78:G79"/>
    </sheetView>
  </sheetViews>
  <sheetFormatPr baseColWidth="10" defaultColWidth="8.7109375" defaultRowHeight="15" x14ac:dyDescent="0.25"/>
  <cols>
    <col min="1" max="1" width="7.5703125" customWidth="1"/>
    <col min="2" max="2" width="31.5703125" customWidth="1"/>
    <col min="3" max="3" width="28" customWidth="1"/>
    <col min="4" max="4" width="44" customWidth="1"/>
    <col min="5" max="5" width="20" customWidth="1"/>
    <col min="6" max="6" width="24" customWidth="1"/>
    <col min="7" max="7" width="10" customWidth="1"/>
    <col min="8" max="8" width="26" customWidth="1"/>
    <col min="9" max="9" width="22" customWidth="1"/>
    <col min="10" max="10" width="40" customWidth="1"/>
    <col min="11" max="11" width="28" customWidth="1"/>
    <col min="12" max="12" width="16" customWidth="1"/>
    <col min="13" max="13" width="18" customWidth="1"/>
    <col min="14" max="14" width="14" customWidth="1"/>
    <col min="15" max="15" width="18" customWidth="1"/>
    <col min="16" max="16" width="14" customWidth="1"/>
    <col min="17" max="17" width="22" customWidth="1"/>
    <col min="18" max="19" width="14" customWidth="1"/>
    <col min="20" max="20" width="57.7109375" customWidth="1"/>
  </cols>
  <sheetData>
    <row r="1" spans="1:20" ht="16.5" customHeight="1" x14ac:dyDescent="0.25"/>
    <row r="2" spans="1:20" ht="15.75" x14ac:dyDescent="0.25">
      <c r="A2" s="19" t="s">
        <v>459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15.75" x14ac:dyDescent="0.25">
      <c r="A3" s="20" t="s">
        <v>458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18" customHeight="1" thickBot="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27.75" customHeight="1" x14ac:dyDescent="0.25">
      <c r="A5" s="23" t="s">
        <v>30</v>
      </c>
      <c r="B5" s="21"/>
      <c r="C5" s="21"/>
      <c r="D5" s="21"/>
      <c r="E5" s="21" t="s">
        <v>31</v>
      </c>
      <c r="F5" s="21"/>
      <c r="G5" s="21"/>
      <c r="H5" s="21"/>
      <c r="I5" s="21" t="s">
        <v>32</v>
      </c>
      <c r="J5" s="21"/>
      <c r="K5" s="21"/>
      <c r="L5" s="21"/>
      <c r="M5" s="21" t="s">
        <v>33</v>
      </c>
      <c r="N5" s="21"/>
      <c r="O5" s="21"/>
      <c r="P5" s="21" t="s">
        <v>34</v>
      </c>
      <c r="Q5" s="21"/>
      <c r="R5" s="21"/>
      <c r="S5" s="21" t="s">
        <v>35</v>
      </c>
      <c r="T5" s="22"/>
    </row>
    <row r="6" spans="1:20" ht="48" customHeight="1" x14ac:dyDescent="0.25">
      <c r="A6" s="1" t="s">
        <v>36</v>
      </c>
      <c r="B6" s="1" t="s">
        <v>37</v>
      </c>
      <c r="C6" s="1" t="s">
        <v>38</v>
      </c>
      <c r="D6" s="1" t="s">
        <v>39</v>
      </c>
      <c r="E6" s="1" t="s">
        <v>40</v>
      </c>
      <c r="F6" s="1" t="s">
        <v>41</v>
      </c>
      <c r="G6" s="1" t="s">
        <v>42</v>
      </c>
      <c r="H6" s="1" t="s">
        <v>43</v>
      </c>
      <c r="I6" s="1" t="s">
        <v>44</v>
      </c>
      <c r="J6" s="1" t="s">
        <v>45</v>
      </c>
      <c r="K6" s="1" t="s">
        <v>46</v>
      </c>
      <c r="L6" s="1" t="s">
        <v>47</v>
      </c>
      <c r="M6" s="1" t="s">
        <v>48</v>
      </c>
      <c r="N6" s="1" t="s">
        <v>49</v>
      </c>
      <c r="O6" s="1" t="s">
        <v>50</v>
      </c>
      <c r="P6" s="1" t="s">
        <v>51</v>
      </c>
      <c r="Q6" s="1" t="s">
        <v>52</v>
      </c>
      <c r="R6" s="1" t="s">
        <v>53</v>
      </c>
      <c r="S6" s="1" t="s">
        <v>54</v>
      </c>
      <c r="T6" s="1" t="s">
        <v>55</v>
      </c>
    </row>
    <row r="7" spans="1:20" ht="48" customHeight="1" x14ac:dyDescent="0.25">
      <c r="A7" s="2">
        <v>1</v>
      </c>
      <c r="B7" s="5" t="s">
        <v>56</v>
      </c>
      <c r="C7" s="5" t="s">
        <v>57</v>
      </c>
      <c r="D7" s="5" t="s">
        <v>58</v>
      </c>
      <c r="E7" s="5" t="s">
        <v>59</v>
      </c>
      <c r="F7" s="5" t="s">
        <v>60</v>
      </c>
      <c r="G7" s="5" t="s">
        <v>61</v>
      </c>
      <c r="H7" s="6" t="s">
        <v>62</v>
      </c>
      <c r="I7" s="5" t="s">
        <v>63</v>
      </c>
      <c r="J7" s="5" t="s">
        <v>64</v>
      </c>
      <c r="K7" s="5" t="s">
        <v>65</v>
      </c>
      <c r="L7" s="5" t="s">
        <v>66</v>
      </c>
      <c r="M7" s="5" t="s">
        <v>67</v>
      </c>
      <c r="N7" s="5" t="s">
        <v>68</v>
      </c>
      <c r="O7" s="5" t="s">
        <v>69</v>
      </c>
      <c r="P7" s="7" t="s">
        <v>70</v>
      </c>
      <c r="Q7" s="8" t="s">
        <v>71</v>
      </c>
      <c r="R7" s="9" t="s">
        <v>72</v>
      </c>
      <c r="S7" s="10" t="s">
        <v>73</v>
      </c>
      <c r="T7" s="8" t="s">
        <v>74</v>
      </c>
    </row>
    <row r="8" spans="1:20" ht="48" customHeight="1" x14ac:dyDescent="0.25">
      <c r="A8" s="2">
        <v>2</v>
      </c>
      <c r="B8" s="5" t="s">
        <v>75</v>
      </c>
      <c r="C8" s="5" t="s">
        <v>76</v>
      </c>
      <c r="D8" s="5" t="s">
        <v>77</v>
      </c>
      <c r="E8" s="5" t="s">
        <v>59</v>
      </c>
      <c r="F8" s="5" t="s">
        <v>75</v>
      </c>
      <c r="G8" s="5" t="s">
        <v>61</v>
      </c>
      <c r="H8" s="6" t="s">
        <v>62</v>
      </c>
      <c r="I8" s="5" t="s">
        <v>63</v>
      </c>
      <c r="J8" s="5" t="s">
        <v>78</v>
      </c>
      <c r="K8" s="5" t="s">
        <v>65</v>
      </c>
      <c r="L8" s="5" t="s">
        <v>66</v>
      </c>
      <c r="M8" s="5" t="s">
        <v>79</v>
      </c>
      <c r="N8" s="5" t="s">
        <v>80</v>
      </c>
      <c r="O8" s="5" t="s">
        <v>81</v>
      </c>
      <c r="P8" s="7" t="s">
        <v>70</v>
      </c>
      <c r="Q8" s="8" t="s">
        <v>71</v>
      </c>
      <c r="R8" s="9" t="s">
        <v>82</v>
      </c>
      <c r="S8" s="10" t="s">
        <v>73</v>
      </c>
      <c r="T8" s="8" t="s">
        <v>83</v>
      </c>
    </row>
    <row r="9" spans="1:20" ht="48" customHeight="1" x14ac:dyDescent="0.25">
      <c r="A9" s="2">
        <v>3</v>
      </c>
      <c r="B9" s="5" t="s">
        <v>84</v>
      </c>
      <c r="C9" s="5" t="s">
        <v>71</v>
      </c>
      <c r="D9" s="5" t="s">
        <v>85</v>
      </c>
      <c r="E9" s="5" t="s">
        <v>59</v>
      </c>
      <c r="F9" s="5" t="s">
        <v>86</v>
      </c>
      <c r="G9" s="5" t="s">
        <v>61</v>
      </c>
      <c r="H9" s="6" t="s">
        <v>62</v>
      </c>
      <c r="I9" s="5" t="s">
        <v>63</v>
      </c>
      <c r="J9" s="5" t="s">
        <v>87</v>
      </c>
      <c r="K9" s="5" t="s">
        <v>65</v>
      </c>
      <c r="L9" s="5" t="s">
        <v>88</v>
      </c>
      <c r="M9" s="5" t="s">
        <v>79</v>
      </c>
      <c r="N9" s="5" t="s">
        <v>68</v>
      </c>
      <c r="O9" s="5" t="s">
        <v>69</v>
      </c>
      <c r="P9" s="7" t="s">
        <v>70</v>
      </c>
      <c r="Q9" s="8" t="s">
        <v>71</v>
      </c>
      <c r="R9" s="9" t="s">
        <v>82</v>
      </c>
      <c r="S9" s="10" t="s">
        <v>73</v>
      </c>
      <c r="T9" s="8" t="s">
        <v>89</v>
      </c>
    </row>
    <row r="10" spans="1:20" ht="48" customHeight="1" x14ac:dyDescent="0.25">
      <c r="A10" s="2">
        <v>4</v>
      </c>
      <c r="B10" s="5" t="s">
        <v>90</v>
      </c>
      <c r="C10" s="5" t="s">
        <v>91</v>
      </c>
      <c r="D10" s="5" t="s">
        <v>92</v>
      </c>
      <c r="E10" s="5" t="s">
        <v>59</v>
      </c>
      <c r="F10" s="5" t="s">
        <v>93</v>
      </c>
      <c r="G10" s="5" t="s">
        <v>61</v>
      </c>
      <c r="H10" s="6" t="s">
        <v>62</v>
      </c>
      <c r="I10" s="5" t="s">
        <v>63</v>
      </c>
      <c r="J10" s="5" t="s">
        <v>94</v>
      </c>
      <c r="K10" s="5" t="s">
        <v>65</v>
      </c>
      <c r="L10" s="5" t="s">
        <v>88</v>
      </c>
      <c r="M10" s="5" t="s">
        <v>79</v>
      </c>
      <c r="N10" s="5" t="s">
        <v>68</v>
      </c>
      <c r="O10" s="5" t="s">
        <v>69</v>
      </c>
      <c r="P10" s="7" t="s">
        <v>70</v>
      </c>
      <c r="Q10" s="8" t="s">
        <v>71</v>
      </c>
      <c r="R10" s="9" t="s">
        <v>82</v>
      </c>
      <c r="S10" s="10" t="s">
        <v>73</v>
      </c>
      <c r="T10" s="8" t="s">
        <v>95</v>
      </c>
    </row>
    <row r="11" spans="1:20" ht="48" customHeight="1" x14ac:dyDescent="0.25">
      <c r="A11" s="2">
        <v>5</v>
      </c>
      <c r="B11" s="5" t="s">
        <v>96</v>
      </c>
      <c r="C11" s="5" t="s">
        <v>97</v>
      </c>
      <c r="D11" s="5" t="s">
        <v>98</v>
      </c>
      <c r="E11" s="5" t="s">
        <v>59</v>
      </c>
      <c r="F11" s="5" t="s">
        <v>99</v>
      </c>
      <c r="G11" s="5" t="s">
        <v>100</v>
      </c>
      <c r="H11" s="6" t="s">
        <v>62</v>
      </c>
      <c r="I11" s="5" t="s">
        <v>63</v>
      </c>
      <c r="J11" s="5" t="s">
        <v>101</v>
      </c>
      <c r="K11" s="5" t="s">
        <v>65</v>
      </c>
      <c r="L11" s="5" t="s">
        <v>66</v>
      </c>
      <c r="M11" s="5" t="s">
        <v>79</v>
      </c>
      <c r="N11" s="5" t="s">
        <v>80</v>
      </c>
      <c r="O11" s="5" t="s">
        <v>81</v>
      </c>
      <c r="P11" s="11" t="s">
        <v>102</v>
      </c>
      <c r="Q11" s="8" t="s">
        <v>71</v>
      </c>
      <c r="R11" s="9" t="s">
        <v>82</v>
      </c>
      <c r="S11" s="10" t="s">
        <v>73</v>
      </c>
      <c r="T11" s="8" t="s">
        <v>103</v>
      </c>
    </row>
    <row r="12" spans="1:20" ht="48" customHeight="1" x14ac:dyDescent="0.25">
      <c r="A12" s="2">
        <v>6</v>
      </c>
      <c r="B12" s="5" t="s">
        <v>104</v>
      </c>
      <c r="C12" s="5" t="s">
        <v>71</v>
      </c>
      <c r="D12" s="5" t="s">
        <v>105</v>
      </c>
      <c r="E12" s="5" t="s">
        <v>106</v>
      </c>
      <c r="F12" s="5" t="s">
        <v>107</v>
      </c>
      <c r="G12" s="5" t="s">
        <v>108</v>
      </c>
      <c r="H12" s="6" t="s">
        <v>62</v>
      </c>
      <c r="I12" s="5" t="s">
        <v>63</v>
      </c>
      <c r="J12" s="5" t="s">
        <v>109</v>
      </c>
      <c r="K12" s="5" t="s">
        <v>65</v>
      </c>
      <c r="L12" s="5" t="s">
        <v>66</v>
      </c>
      <c r="M12" s="5" t="s">
        <v>110</v>
      </c>
      <c r="N12" s="5" t="s">
        <v>68</v>
      </c>
      <c r="O12" s="5" t="s">
        <v>69</v>
      </c>
      <c r="P12" s="11" t="s">
        <v>102</v>
      </c>
      <c r="Q12" s="8" t="s">
        <v>71</v>
      </c>
      <c r="R12" s="9" t="s">
        <v>82</v>
      </c>
      <c r="S12" s="10" t="s">
        <v>73</v>
      </c>
      <c r="T12" s="8" t="s">
        <v>111</v>
      </c>
    </row>
    <row r="13" spans="1:20" ht="48" customHeight="1" x14ac:dyDescent="0.25">
      <c r="A13" s="2">
        <v>7</v>
      </c>
      <c r="B13" s="5" t="s">
        <v>112</v>
      </c>
      <c r="C13" s="5" t="s">
        <v>71</v>
      </c>
      <c r="D13" s="5" t="s">
        <v>113</v>
      </c>
      <c r="E13" s="5" t="s">
        <v>106</v>
      </c>
      <c r="F13" s="5" t="s">
        <v>114</v>
      </c>
      <c r="G13" s="5" t="s">
        <v>61</v>
      </c>
      <c r="H13" s="6" t="s">
        <v>62</v>
      </c>
      <c r="I13" s="5" t="s">
        <v>63</v>
      </c>
      <c r="J13" s="5" t="s">
        <v>115</v>
      </c>
      <c r="K13" s="5" t="s">
        <v>65</v>
      </c>
      <c r="L13" s="5" t="s">
        <v>116</v>
      </c>
      <c r="M13" s="5" t="s">
        <v>110</v>
      </c>
      <c r="N13" s="5" t="s">
        <v>68</v>
      </c>
      <c r="O13" s="5" t="s">
        <v>69</v>
      </c>
      <c r="P13" s="11" t="s">
        <v>102</v>
      </c>
      <c r="Q13" s="8" t="s">
        <v>71</v>
      </c>
      <c r="R13" s="9" t="s">
        <v>82</v>
      </c>
      <c r="S13" s="10" t="s">
        <v>73</v>
      </c>
      <c r="T13" s="8" t="s">
        <v>117</v>
      </c>
    </row>
    <row r="14" spans="1:20" ht="48" customHeight="1" x14ac:dyDescent="0.25">
      <c r="A14" s="2">
        <v>8</v>
      </c>
      <c r="B14" s="5" t="s">
        <v>118</v>
      </c>
      <c r="C14" s="5" t="s">
        <v>119</v>
      </c>
      <c r="D14" s="5" t="s">
        <v>120</v>
      </c>
      <c r="E14" s="5" t="s">
        <v>106</v>
      </c>
      <c r="F14" s="5" t="s">
        <v>121</v>
      </c>
      <c r="G14" s="5" t="s">
        <v>61</v>
      </c>
      <c r="H14" s="6" t="s">
        <v>62</v>
      </c>
      <c r="I14" s="5" t="s">
        <v>63</v>
      </c>
      <c r="J14" s="5" t="s">
        <v>122</v>
      </c>
      <c r="K14" s="5" t="s">
        <v>65</v>
      </c>
      <c r="L14" s="5" t="s">
        <v>116</v>
      </c>
      <c r="M14" s="5" t="s">
        <v>110</v>
      </c>
      <c r="N14" s="5" t="s">
        <v>68</v>
      </c>
      <c r="O14" s="5" t="s">
        <v>69</v>
      </c>
      <c r="P14" s="11" t="s">
        <v>102</v>
      </c>
      <c r="Q14" s="8" t="s">
        <v>123</v>
      </c>
      <c r="R14" s="9" t="s">
        <v>82</v>
      </c>
      <c r="S14" s="10" t="s">
        <v>73</v>
      </c>
      <c r="T14" s="8" t="s">
        <v>124</v>
      </c>
    </row>
    <row r="15" spans="1:20" ht="48" customHeight="1" x14ac:dyDescent="0.25">
      <c r="A15" s="2">
        <v>9</v>
      </c>
      <c r="B15" s="5" t="s">
        <v>125</v>
      </c>
      <c r="C15" s="5" t="s">
        <v>71</v>
      </c>
      <c r="D15" s="5" t="s">
        <v>126</v>
      </c>
      <c r="E15" s="5" t="s">
        <v>106</v>
      </c>
      <c r="F15" s="5" t="s">
        <v>127</v>
      </c>
      <c r="G15" s="5" t="s">
        <v>61</v>
      </c>
      <c r="H15" s="6" t="s">
        <v>62</v>
      </c>
      <c r="I15" s="5" t="s">
        <v>63</v>
      </c>
      <c r="J15" s="5" t="s">
        <v>128</v>
      </c>
      <c r="K15" s="5" t="s">
        <v>65</v>
      </c>
      <c r="L15" s="5" t="s">
        <v>66</v>
      </c>
      <c r="M15" s="5" t="s">
        <v>129</v>
      </c>
      <c r="N15" s="5" t="s">
        <v>130</v>
      </c>
      <c r="O15" s="5" t="s">
        <v>131</v>
      </c>
      <c r="P15" s="12" t="s">
        <v>132</v>
      </c>
      <c r="Q15" s="8" t="s">
        <v>71</v>
      </c>
      <c r="R15" s="9" t="s">
        <v>82</v>
      </c>
      <c r="S15" s="10" t="s">
        <v>73</v>
      </c>
      <c r="T15" s="8" t="s">
        <v>133</v>
      </c>
    </row>
    <row r="16" spans="1:20" ht="48" customHeight="1" x14ac:dyDescent="0.25">
      <c r="A16" s="2">
        <v>10</v>
      </c>
      <c r="B16" s="5" t="s">
        <v>134</v>
      </c>
      <c r="C16" s="5" t="s">
        <v>71</v>
      </c>
      <c r="D16" s="5" t="s">
        <v>135</v>
      </c>
      <c r="E16" s="5" t="s">
        <v>106</v>
      </c>
      <c r="F16" s="5" t="s">
        <v>127</v>
      </c>
      <c r="G16" s="5" t="s">
        <v>61</v>
      </c>
      <c r="H16" s="6" t="s">
        <v>62</v>
      </c>
      <c r="I16" s="5" t="s">
        <v>63</v>
      </c>
      <c r="J16" s="5" t="s">
        <v>136</v>
      </c>
      <c r="K16" s="5" t="s">
        <v>65</v>
      </c>
      <c r="L16" s="5" t="s">
        <v>66</v>
      </c>
      <c r="M16" s="13">
        <v>2024</v>
      </c>
      <c r="N16" s="5" t="s">
        <v>138</v>
      </c>
      <c r="O16" s="5" t="s">
        <v>131</v>
      </c>
      <c r="P16" s="12" t="s">
        <v>132</v>
      </c>
      <c r="Q16" s="8" t="s">
        <v>71</v>
      </c>
      <c r="R16" s="9" t="s">
        <v>82</v>
      </c>
      <c r="S16" s="10" t="s">
        <v>73</v>
      </c>
      <c r="T16" s="8" t="s">
        <v>139</v>
      </c>
    </row>
    <row r="17" spans="1:20" ht="48" customHeight="1" x14ac:dyDescent="0.25">
      <c r="A17" s="2">
        <v>11</v>
      </c>
      <c r="B17" s="5" t="s">
        <v>140</v>
      </c>
      <c r="C17" s="5" t="s">
        <v>141</v>
      </c>
      <c r="D17" s="5" t="s">
        <v>142</v>
      </c>
      <c r="E17" s="5" t="s">
        <v>106</v>
      </c>
      <c r="F17" s="5" t="s">
        <v>127</v>
      </c>
      <c r="G17" s="5" t="s">
        <v>61</v>
      </c>
      <c r="H17" s="6" t="s">
        <v>62</v>
      </c>
      <c r="I17" s="5" t="s">
        <v>63</v>
      </c>
      <c r="J17" s="5" t="s">
        <v>143</v>
      </c>
      <c r="K17" s="5" t="s">
        <v>65</v>
      </c>
      <c r="L17" s="5" t="s">
        <v>66</v>
      </c>
      <c r="M17" s="5" t="s">
        <v>110</v>
      </c>
      <c r="N17" s="5" t="s">
        <v>144</v>
      </c>
      <c r="O17" s="5" t="s">
        <v>131</v>
      </c>
      <c r="P17" s="11" t="s">
        <v>102</v>
      </c>
      <c r="Q17" s="8" t="s">
        <v>145</v>
      </c>
      <c r="R17" s="9" t="s">
        <v>82</v>
      </c>
      <c r="S17" s="10" t="s">
        <v>73</v>
      </c>
      <c r="T17" s="8" t="s">
        <v>146</v>
      </c>
    </row>
    <row r="18" spans="1:20" ht="48" customHeight="1" x14ac:dyDescent="0.25">
      <c r="A18" s="2">
        <v>12</v>
      </c>
      <c r="B18" s="5" t="s">
        <v>147</v>
      </c>
      <c r="C18" s="5" t="s">
        <v>148</v>
      </c>
      <c r="D18" s="5" t="s">
        <v>149</v>
      </c>
      <c r="E18" s="5" t="s">
        <v>106</v>
      </c>
      <c r="F18" s="5" t="s">
        <v>150</v>
      </c>
      <c r="G18" s="5" t="s">
        <v>108</v>
      </c>
      <c r="H18" s="6" t="s">
        <v>62</v>
      </c>
      <c r="I18" s="5" t="s">
        <v>63</v>
      </c>
      <c r="J18" s="5" t="s">
        <v>109</v>
      </c>
      <c r="K18" s="5" t="s">
        <v>65</v>
      </c>
      <c r="L18" s="5" t="s">
        <v>66</v>
      </c>
      <c r="M18" s="5" t="s">
        <v>129</v>
      </c>
      <c r="N18" s="5" t="s">
        <v>138</v>
      </c>
      <c r="O18" s="5" t="s">
        <v>131</v>
      </c>
      <c r="P18" s="12" t="s">
        <v>132</v>
      </c>
      <c r="Q18" s="8" t="s">
        <v>151</v>
      </c>
      <c r="R18" s="9" t="s">
        <v>82</v>
      </c>
      <c r="S18" s="10" t="s">
        <v>73</v>
      </c>
      <c r="T18" s="8" t="s">
        <v>152</v>
      </c>
    </row>
    <row r="19" spans="1:20" ht="48" customHeight="1" x14ac:dyDescent="0.25">
      <c r="A19" s="2">
        <v>13</v>
      </c>
      <c r="B19" s="5" t="s">
        <v>153</v>
      </c>
      <c r="C19" s="5" t="s">
        <v>71</v>
      </c>
      <c r="D19" s="5" t="s">
        <v>154</v>
      </c>
      <c r="E19" s="5" t="s">
        <v>155</v>
      </c>
      <c r="F19" s="5" t="s">
        <v>156</v>
      </c>
      <c r="G19" s="5" t="s">
        <v>61</v>
      </c>
      <c r="H19" s="6" t="s">
        <v>62</v>
      </c>
      <c r="I19" s="5" t="s">
        <v>63</v>
      </c>
      <c r="J19" s="5" t="s">
        <v>157</v>
      </c>
      <c r="K19" s="5" t="s">
        <v>65</v>
      </c>
      <c r="L19" s="5" t="s">
        <v>116</v>
      </c>
      <c r="M19" s="5" t="s">
        <v>110</v>
      </c>
      <c r="N19" s="5" t="s">
        <v>68</v>
      </c>
      <c r="O19" s="5" t="s">
        <v>69</v>
      </c>
      <c r="P19" s="7" t="s">
        <v>70</v>
      </c>
      <c r="Q19" s="8" t="s">
        <v>71</v>
      </c>
      <c r="R19" s="9" t="s">
        <v>82</v>
      </c>
      <c r="S19" s="10" t="s">
        <v>73</v>
      </c>
      <c r="T19" s="8" t="s">
        <v>158</v>
      </c>
    </row>
    <row r="20" spans="1:20" ht="48" customHeight="1" x14ac:dyDescent="0.25">
      <c r="A20" s="2">
        <v>14</v>
      </c>
      <c r="B20" s="5" t="s">
        <v>159</v>
      </c>
      <c r="C20" s="5" t="s">
        <v>160</v>
      </c>
      <c r="D20" s="5" t="s">
        <v>161</v>
      </c>
      <c r="E20" s="5" t="s">
        <v>162</v>
      </c>
      <c r="F20" s="5" t="s">
        <v>163</v>
      </c>
      <c r="G20" s="5" t="s">
        <v>61</v>
      </c>
      <c r="H20" s="6" t="s">
        <v>62</v>
      </c>
      <c r="I20" s="5" t="s">
        <v>63</v>
      </c>
      <c r="J20" s="5" t="s">
        <v>164</v>
      </c>
      <c r="K20" s="5" t="s">
        <v>65</v>
      </c>
      <c r="L20" s="5" t="s">
        <v>116</v>
      </c>
      <c r="M20" s="5" t="s">
        <v>110</v>
      </c>
      <c r="N20" s="5" t="s">
        <v>80</v>
      </c>
      <c r="O20" s="5" t="s">
        <v>81</v>
      </c>
      <c r="P20" s="7" t="s">
        <v>70</v>
      </c>
      <c r="Q20" s="8" t="s">
        <v>165</v>
      </c>
      <c r="R20" s="9" t="s">
        <v>82</v>
      </c>
      <c r="S20" s="10" t="s">
        <v>73</v>
      </c>
      <c r="T20" s="8" t="s">
        <v>166</v>
      </c>
    </row>
    <row r="21" spans="1:20" ht="48" customHeight="1" x14ac:dyDescent="0.25">
      <c r="A21" s="2">
        <v>15</v>
      </c>
      <c r="B21" s="5" t="s">
        <v>167</v>
      </c>
      <c r="C21" s="5" t="s">
        <v>165</v>
      </c>
      <c r="D21" s="5" t="s">
        <v>168</v>
      </c>
      <c r="E21" s="5" t="s">
        <v>162</v>
      </c>
      <c r="F21" s="5" t="s">
        <v>167</v>
      </c>
      <c r="G21" s="5" t="s">
        <v>169</v>
      </c>
      <c r="H21" s="6" t="s">
        <v>62</v>
      </c>
      <c r="I21" s="5" t="s">
        <v>63</v>
      </c>
      <c r="J21" s="5" t="s">
        <v>170</v>
      </c>
      <c r="K21" s="5" t="s">
        <v>65</v>
      </c>
      <c r="L21" s="5" t="s">
        <v>116</v>
      </c>
      <c r="M21" s="5" t="s">
        <v>79</v>
      </c>
      <c r="N21" s="5" t="s">
        <v>80</v>
      </c>
      <c r="O21" s="5" t="s">
        <v>81</v>
      </c>
      <c r="P21" s="7" t="s">
        <v>70</v>
      </c>
      <c r="Q21" s="8" t="s">
        <v>165</v>
      </c>
      <c r="R21" s="9" t="s">
        <v>82</v>
      </c>
      <c r="S21" s="10" t="s">
        <v>73</v>
      </c>
      <c r="T21" s="8" t="s">
        <v>171</v>
      </c>
    </row>
    <row r="22" spans="1:20" ht="48" customHeight="1" x14ac:dyDescent="0.25">
      <c r="A22" s="2">
        <v>16</v>
      </c>
      <c r="B22" s="5" t="s">
        <v>172</v>
      </c>
      <c r="C22" s="5" t="s">
        <v>173</v>
      </c>
      <c r="D22" s="5" t="s">
        <v>174</v>
      </c>
      <c r="E22" s="5" t="s">
        <v>175</v>
      </c>
      <c r="F22" s="5" t="s">
        <v>172</v>
      </c>
      <c r="G22" s="5" t="s">
        <v>100</v>
      </c>
      <c r="H22" s="6" t="s">
        <v>62</v>
      </c>
      <c r="I22" s="5" t="s">
        <v>63</v>
      </c>
      <c r="J22" s="5" t="s">
        <v>176</v>
      </c>
      <c r="K22" s="5" t="s">
        <v>65</v>
      </c>
      <c r="L22" s="5" t="s">
        <v>116</v>
      </c>
      <c r="M22" s="5" t="s">
        <v>79</v>
      </c>
      <c r="N22" s="5" t="s">
        <v>177</v>
      </c>
      <c r="O22" s="5" t="s">
        <v>81</v>
      </c>
      <c r="P22" s="11" t="s">
        <v>102</v>
      </c>
      <c r="Q22" s="8" t="s">
        <v>71</v>
      </c>
      <c r="R22" s="9" t="s">
        <v>82</v>
      </c>
      <c r="S22" s="10" t="s">
        <v>73</v>
      </c>
      <c r="T22" s="8" t="s">
        <v>178</v>
      </c>
    </row>
    <row r="23" spans="1:20" ht="48" customHeight="1" x14ac:dyDescent="0.25">
      <c r="A23" s="2">
        <v>17</v>
      </c>
      <c r="B23" s="5" t="s">
        <v>179</v>
      </c>
      <c r="C23" s="5" t="s">
        <v>71</v>
      </c>
      <c r="D23" s="5" t="s">
        <v>180</v>
      </c>
      <c r="E23" s="5" t="s">
        <v>175</v>
      </c>
      <c r="F23" s="5" t="s">
        <v>179</v>
      </c>
      <c r="G23" s="5" t="s">
        <v>100</v>
      </c>
      <c r="H23" s="6" t="s">
        <v>62</v>
      </c>
      <c r="I23" s="5" t="s">
        <v>63</v>
      </c>
      <c r="J23" s="5" t="s">
        <v>181</v>
      </c>
      <c r="K23" s="5" t="s">
        <v>65</v>
      </c>
      <c r="L23" s="5" t="s">
        <v>116</v>
      </c>
      <c r="M23" s="5" t="s">
        <v>182</v>
      </c>
      <c r="N23" s="5" t="s">
        <v>68</v>
      </c>
      <c r="O23" s="5" t="s">
        <v>69</v>
      </c>
      <c r="P23" s="11" t="s">
        <v>102</v>
      </c>
      <c r="Q23" s="8" t="s">
        <v>71</v>
      </c>
      <c r="R23" s="9" t="s">
        <v>82</v>
      </c>
      <c r="S23" s="10" t="s">
        <v>73</v>
      </c>
      <c r="T23" s="8" t="s">
        <v>183</v>
      </c>
    </row>
    <row r="24" spans="1:20" ht="48" customHeight="1" x14ac:dyDescent="0.25">
      <c r="A24" s="2">
        <v>18</v>
      </c>
      <c r="B24" s="5" t="s">
        <v>184</v>
      </c>
      <c r="C24" s="5" t="s">
        <v>71</v>
      </c>
      <c r="D24" s="5" t="s">
        <v>185</v>
      </c>
      <c r="E24" s="5" t="s">
        <v>175</v>
      </c>
      <c r="F24" s="5" t="s">
        <v>186</v>
      </c>
      <c r="G24" s="5" t="s">
        <v>61</v>
      </c>
      <c r="H24" s="6" t="s">
        <v>62</v>
      </c>
      <c r="I24" s="5" t="s">
        <v>63</v>
      </c>
      <c r="J24" s="5" t="s">
        <v>187</v>
      </c>
      <c r="K24" s="5" t="s">
        <v>65</v>
      </c>
      <c r="L24" s="5" t="s">
        <v>116</v>
      </c>
      <c r="M24" s="13">
        <v>2024</v>
      </c>
      <c r="N24" s="5" t="s">
        <v>68</v>
      </c>
      <c r="O24" s="5" t="s">
        <v>69</v>
      </c>
      <c r="P24" s="11" t="s">
        <v>102</v>
      </c>
      <c r="Q24" s="8" t="s">
        <v>71</v>
      </c>
      <c r="R24" s="9" t="s">
        <v>82</v>
      </c>
      <c r="S24" s="10" t="s">
        <v>73</v>
      </c>
      <c r="T24" s="8" t="s">
        <v>188</v>
      </c>
    </row>
    <row r="25" spans="1:20" ht="48" customHeight="1" x14ac:dyDescent="0.25">
      <c r="A25" s="2">
        <v>19</v>
      </c>
      <c r="B25" s="5" t="s">
        <v>189</v>
      </c>
      <c r="C25" s="5" t="s">
        <v>71</v>
      </c>
      <c r="D25" s="5" t="s">
        <v>190</v>
      </c>
      <c r="E25" s="5" t="s">
        <v>175</v>
      </c>
      <c r="F25" s="5" t="s">
        <v>186</v>
      </c>
      <c r="G25" s="5" t="s">
        <v>61</v>
      </c>
      <c r="H25" s="6" t="s">
        <v>62</v>
      </c>
      <c r="I25" s="5" t="s">
        <v>63</v>
      </c>
      <c r="J25" s="5" t="s">
        <v>191</v>
      </c>
      <c r="K25" s="5" t="s">
        <v>65</v>
      </c>
      <c r="L25" s="5" t="s">
        <v>116</v>
      </c>
      <c r="M25" s="13">
        <v>2023</v>
      </c>
      <c r="N25" s="5" t="s">
        <v>68</v>
      </c>
      <c r="O25" s="5" t="s">
        <v>69</v>
      </c>
      <c r="P25" s="11" t="s">
        <v>102</v>
      </c>
      <c r="Q25" s="8" t="s">
        <v>71</v>
      </c>
      <c r="R25" s="9" t="s">
        <v>82</v>
      </c>
      <c r="S25" s="10" t="s">
        <v>73</v>
      </c>
      <c r="T25" s="8" t="s">
        <v>188</v>
      </c>
    </row>
    <row r="26" spans="1:20" ht="48" customHeight="1" x14ac:dyDescent="0.25">
      <c r="A26" s="2">
        <v>20</v>
      </c>
      <c r="B26" s="5" t="s">
        <v>193</v>
      </c>
      <c r="C26" s="5" t="s">
        <v>194</v>
      </c>
      <c r="D26" s="5" t="s">
        <v>195</v>
      </c>
      <c r="E26" s="5" t="s">
        <v>123</v>
      </c>
      <c r="F26" s="5" t="s">
        <v>196</v>
      </c>
      <c r="G26" s="5" t="s">
        <v>61</v>
      </c>
      <c r="H26" s="6" t="s">
        <v>62</v>
      </c>
      <c r="I26" s="5" t="s">
        <v>63</v>
      </c>
      <c r="J26" s="5" t="s">
        <v>197</v>
      </c>
      <c r="K26" s="5" t="s">
        <v>65</v>
      </c>
      <c r="L26" s="5" t="s">
        <v>116</v>
      </c>
      <c r="M26" s="13">
        <v>2023</v>
      </c>
      <c r="N26" s="5" t="s">
        <v>177</v>
      </c>
      <c r="O26" s="5" t="s">
        <v>81</v>
      </c>
      <c r="P26" s="7" t="s">
        <v>70</v>
      </c>
      <c r="Q26" s="8" t="s">
        <v>123</v>
      </c>
      <c r="R26" s="9" t="s">
        <v>82</v>
      </c>
      <c r="S26" s="10" t="s">
        <v>73</v>
      </c>
      <c r="T26" s="8" t="s">
        <v>188</v>
      </c>
    </row>
    <row r="27" spans="1:20" ht="48" customHeight="1" x14ac:dyDescent="0.25">
      <c r="A27" s="2">
        <v>21</v>
      </c>
      <c r="B27" s="5" t="s">
        <v>198</v>
      </c>
      <c r="C27" s="5" t="s">
        <v>71</v>
      </c>
      <c r="D27" s="5" t="s">
        <v>199</v>
      </c>
      <c r="E27" s="5" t="s">
        <v>175</v>
      </c>
      <c r="F27" s="5" t="s">
        <v>200</v>
      </c>
      <c r="G27" s="5" t="s">
        <v>61</v>
      </c>
      <c r="H27" s="6" t="s">
        <v>62</v>
      </c>
      <c r="I27" s="5" t="s">
        <v>63</v>
      </c>
      <c r="J27" s="5" t="s">
        <v>201</v>
      </c>
      <c r="K27" s="5" t="s">
        <v>65</v>
      </c>
      <c r="L27" s="5" t="s">
        <v>116</v>
      </c>
      <c r="M27" s="13">
        <v>2023</v>
      </c>
      <c r="N27" s="5" t="s">
        <v>177</v>
      </c>
      <c r="O27" s="5" t="s">
        <v>81</v>
      </c>
      <c r="P27" s="11" t="s">
        <v>102</v>
      </c>
      <c r="Q27" s="8" t="s">
        <v>71</v>
      </c>
      <c r="R27" s="9" t="s">
        <v>82</v>
      </c>
      <c r="S27" s="10" t="s">
        <v>73</v>
      </c>
      <c r="T27" s="8" t="s">
        <v>188</v>
      </c>
    </row>
    <row r="28" spans="1:20" ht="48" customHeight="1" x14ac:dyDescent="0.25">
      <c r="A28" s="2">
        <v>22</v>
      </c>
      <c r="B28" s="5" t="s">
        <v>202</v>
      </c>
      <c r="C28" s="5" t="s">
        <v>123</v>
      </c>
      <c r="D28" s="5" t="s">
        <v>203</v>
      </c>
      <c r="E28" s="5" t="s">
        <v>123</v>
      </c>
      <c r="F28" s="5" t="s">
        <v>204</v>
      </c>
      <c r="G28" s="5" t="s">
        <v>61</v>
      </c>
      <c r="H28" s="6" t="s">
        <v>62</v>
      </c>
      <c r="I28" s="5" t="s">
        <v>63</v>
      </c>
      <c r="J28" s="5" t="s">
        <v>205</v>
      </c>
      <c r="K28" s="5" t="s">
        <v>65</v>
      </c>
      <c r="L28" s="5" t="s">
        <v>116</v>
      </c>
      <c r="M28" s="13">
        <v>2024</v>
      </c>
      <c r="N28" s="5" t="s">
        <v>177</v>
      </c>
      <c r="O28" s="5" t="s">
        <v>81</v>
      </c>
      <c r="P28" s="7" t="s">
        <v>70</v>
      </c>
      <c r="Q28" s="8" t="s">
        <v>123</v>
      </c>
      <c r="R28" s="9" t="s">
        <v>82</v>
      </c>
      <c r="S28" s="10" t="s">
        <v>73</v>
      </c>
      <c r="T28" s="8" t="s">
        <v>206</v>
      </c>
    </row>
    <row r="29" spans="1:20" ht="48" customHeight="1" x14ac:dyDescent="0.25">
      <c r="A29" s="2">
        <v>23</v>
      </c>
      <c r="B29" s="5" t="s">
        <v>207</v>
      </c>
      <c r="C29" s="5" t="s">
        <v>194</v>
      </c>
      <c r="D29" s="5" t="s">
        <v>208</v>
      </c>
      <c r="E29" s="5" t="s">
        <v>123</v>
      </c>
      <c r="F29" s="5" t="s">
        <v>209</v>
      </c>
      <c r="G29" s="5" t="s">
        <v>61</v>
      </c>
      <c r="H29" s="6" t="s">
        <v>62</v>
      </c>
      <c r="I29" s="5" t="s">
        <v>63</v>
      </c>
      <c r="J29" s="5" t="s">
        <v>210</v>
      </c>
      <c r="K29" s="5" t="s">
        <v>65</v>
      </c>
      <c r="L29" s="5" t="s">
        <v>116</v>
      </c>
      <c r="M29" s="13">
        <v>2022</v>
      </c>
      <c r="N29" s="5" t="s">
        <v>177</v>
      </c>
      <c r="O29" s="5" t="s">
        <v>81</v>
      </c>
      <c r="P29" s="7" t="s">
        <v>70</v>
      </c>
      <c r="Q29" s="8" t="s">
        <v>123</v>
      </c>
      <c r="R29" s="9" t="s">
        <v>82</v>
      </c>
      <c r="S29" s="10" t="s">
        <v>73</v>
      </c>
      <c r="T29" s="8" t="s">
        <v>211</v>
      </c>
    </row>
    <row r="30" spans="1:20" ht="48" customHeight="1" x14ac:dyDescent="0.25">
      <c r="A30" s="2">
        <v>24</v>
      </c>
      <c r="B30" s="5" t="s">
        <v>212</v>
      </c>
      <c r="C30" s="5" t="s">
        <v>123</v>
      </c>
      <c r="D30" s="5" t="s">
        <v>213</v>
      </c>
      <c r="E30" s="5" t="s">
        <v>123</v>
      </c>
      <c r="F30" s="5" t="s">
        <v>212</v>
      </c>
      <c r="G30" s="5" t="s">
        <v>61</v>
      </c>
      <c r="H30" s="6" t="s">
        <v>62</v>
      </c>
      <c r="I30" s="5" t="s">
        <v>63</v>
      </c>
      <c r="J30" s="5" t="s">
        <v>214</v>
      </c>
      <c r="K30" s="5" t="s">
        <v>65</v>
      </c>
      <c r="L30" s="5" t="s">
        <v>116</v>
      </c>
      <c r="M30" s="5" t="s">
        <v>215</v>
      </c>
      <c r="N30" s="5" t="s">
        <v>177</v>
      </c>
      <c r="O30" s="5" t="s">
        <v>81</v>
      </c>
      <c r="P30" s="7" t="s">
        <v>70</v>
      </c>
      <c r="Q30" s="8" t="s">
        <v>123</v>
      </c>
      <c r="R30" s="9" t="s">
        <v>82</v>
      </c>
      <c r="S30" s="10" t="s">
        <v>73</v>
      </c>
      <c r="T30" s="8" t="s">
        <v>216</v>
      </c>
    </row>
    <row r="31" spans="1:20" ht="48" customHeight="1" x14ac:dyDescent="0.25">
      <c r="A31" s="2">
        <v>25</v>
      </c>
      <c r="B31" s="5" t="s">
        <v>217</v>
      </c>
      <c r="C31" s="5" t="s">
        <v>71</v>
      </c>
      <c r="D31" s="5" t="s">
        <v>218</v>
      </c>
      <c r="E31" s="5" t="s">
        <v>175</v>
      </c>
      <c r="F31" s="5" t="s">
        <v>219</v>
      </c>
      <c r="G31" s="5" t="s">
        <v>61</v>
      </c>
      <c r="H31" s="6" t="s">
        <v>62</v>
      </c>
      <c r="I31" s="5" t="s">
        <v>63</v>
      </c>
      <c r="J31" s="5" t="s">
        <v>220</v>
      </c>
      <c r="K31" s="5" t="s">
        <v>65</v>
      </c>
      <c r="L31" s="5" t="s">
        <v>116</v>
      </c>
      <c r="M31" s="5" t="s">
        <v>215</v>
      </c>
      <c r="N31" s="5" t="s">
        <v>68</v>
      </c>
      <c r="O31" s="5" t="s">
        <v>69</v>
      </c>
      <c r="P31" s="11" t="s">
        <v>102</v>
      </c>
      <c r="Q31" s="8" t="s">
        <v>71</v>
      </c>
      <c r="R31" s="9" t="s">
        <v>82</v>
      </c>
      <c r="S31" s="10" t="s">
        <v>73</v>
      </c>
      <c r="T31" s="8" t="s">
        <v>221</v>
      </c>
    </row>
    <row r="32" spans="1:20" ht="48" customHeight="1" x14ac:dyDescent="0.25">
      <c r="A32" s="2">
        <v>26</v>
      </c>
      <c r="B32" s="5" t="s">
        <v>222</v>
      </c>
      <c r="C32" s="5" t="s">
        <v>223</v>
      </c>
      <c r="D32" s="5" t="s">
        <v>224</v>
      </c>
      <c r="E32" s="5" t="s">
        <v>225</v>
      </c>
      <c r="F32" s="5" t="s">
        <v>226</v>
      </c>
      <c r="G32" s="5" t="s">
        <v>100</v>
      </c>
      <c r="H32" s="6" t="s">
        <v>62</v>
      </c>
      <c r="I32" s="5" t="s">
        <v>63</v>
      </c>
      <c r="J32" s="5" t="s">
        <v>227</v>
      </c>
      <c r="K32" s="5" t="s">
        <v>65</v>
      </c>
      <c r="L32" s="5" t="s">
        <v>116</v>
      </c>
      <c r="M32" s="5" t="s">
        <v>79</v>
      </c>
      <c r="N32" s="5" t="s">
        <v>177</v>
      </c>
      <c r="O32" s="5" t="s">
        <v>81</v>
      </c>
      <c r="P32" s="11" t="s">
        <v>102</v>
      </c>
      <c r="Q32" s="8" t="s">
        <v>228</v>
      </c>
      <c r="R32" s="9" t="s">
        <v>82</v>
      </c>
      <c r="S32" s="10" t="s">
        <v>73</v>
      </c>
      <c r="T32" s="8" t="s">
        <v>229</v>
      </c>
    </row>
    <row r="33" spans="1:20" ht="48" customHeight="1" x14ac:dyDescent="0.25">
      <c r="A33" s="2">
        <v>27</v>
      </c>
      <c r="B33" s="5" t="s">
        <v>230</v>
      </c>
      <c r="C33" s="5" t="s">
        <v>123</v>
      </c>
      <c r="D33" s="5" t="s">
        <v>231</v>
      </c>
      <c r="E33" s="5" t="s">
        <v>123</v>
      </c>
      <c r="F33" s="5" t="s">
        <v>232</v>
      </c>
      <c r="G33" s="5" t="s">
        <v>61</v>
      </c>
      <c r="H33" s="6" t="s">
        <v>62</v>
      </c>
      <c r="I33" s="5" t="s">
        <v>63</v>
      </c>
      <c r="J33" s="5" t="s">
        <v>233</v>
      </c>
      <c r="K33" s="5" t="s">
        <v>65</v>
      </c>
      <c r="L33" s="5" t="s">
        <v>116</v>
      </c>
      <c r="M33" s="5" t="s">
        <v>137</v>
      </c>
      <c r="N33" s="5" t="s">
        <v>177</v>
      </c>
      <c r="O33" s="5" t="s">
        <v>81</v>
      </c>
      <c r="P33" s="7" t="s">
        <v>70</v>
      </c>
      <c r="Q33" s="8" t="s">
        <v>123</v>
      </c>
      <c r="R33" s="9" t="s">
        <v>82</v>
      </c>
      <c r="S33" s="10" t="s">
        <v>73</v>
      </c>
      <c r="T33" s="8" t="s">
        <v>234</v>
      </c>
    </row>
    <row r="34" spans="1:20" ht="48" customHeight="1" x14ac:dyDescent="0.25">
      <c r="A34" s="2">
        <v>28</v>
      </c>
      <c r="B34" s="5" t="s">
        <v>235</v>
      </c>
      <c r="C34" s="5" t="s">
        <v>123</v>
      </c>
      <c r="D34" s="5" t="s">
        <v>236</v>
      </c>
      <c r="E34" s="5" t="s">
        <v>123</v>
      </c>
      <c r="F34" s="5" t="s">
        <v>237</v>
      </c>
      <c r="G34" s="5" t="s">
        <v>61</v>
      </c>
      <c r="H34" s="6" t="s">
        <v>62</v>
      </c>
      <c r="I34" s="5" t="s">
        <v>63</v>
      </c>
      <c r="J34" s="5" t="s">
        <v>238</v>
      </c>
      <c r="K34" s="5" t="s">
        <v>65</v>
      </c>
      <c r="L34" s="5" t="s">
        <v>116</v>
      </c>
      <c r="M34" s="5" t="s">
        <v>110</v>
      </c>
      <c r="N34" s="5" t="s">
        <v>177</v>
      </c>
      <c r="O34" s="5" t="s">
        <v>81</v>
      </c>
      <c r="P34" s="7" t="s">
        <v>70</v>
      </c>
      <c r="Q34" s="8" t="s">
        <v>123</v>
      </c>
      <c r="R34" s="9" t="s">
        <v>82</v>
      </c>
      <c r="S34" s="10" t="s">
        <v>73</v>
      </c>
      <c r="T34" s="8" t="s">
        <v>234</v>
      </c>
    </row>
    <row r="35" spans="1:20" ht="48" customHeight="1" x14ac:dyDescent="0.25">
      <c r="A35" s="2">
        <v>29</v>
      </c>
      <c r="B35" s="5" t="s">
        <v>239</v>
      </c>
      <c r="C35" s="5" t="s">
        <v>123</v>
      </c>
      <c r="D35" s="5" t="s">
        <v>240</v>
      </c>
      <c r="E35" s="5" t="s">
        <v>123</v>
      </c>
      <c r="F35" s="5" t="s">
        <v>241</v>
      </c>
      <c r="G35" s="5" t="s">
        <v>61</v>
      </c>
      <c r="H35" s="6" t="s">
        <v>62</v>
      </c>
      <c r="I35" s="5" t="s">
        <v>63</v>
      </c>
      <c r="J35" s="5" t="s">
        <v>242</v>
      </c>
      <c r="K35" s="5" t="s">
        <v>65</v>
      </c>
      <c r="L35" s="5" t="s">
        <v>116</v>
      </c>
      <c r="M35" s="5" t="s">
        <v>137</v>
      </c>
      <c r="N35" s="5" t="s">
        <v>177</v>
      </c>
      <c r="O35" s="5" t="s">
        <v>81</v>
      </c>
      <c r="P35" s="7" t="s">
        <v>70</v>
      </c>
      <c r="Q35" s="8" t="s">
        <v>123</v>
      </c>
      <c r="R35" s="9" t="s">
        <v>82</v>
      </c>
      <c r="S35" s="10" t="s">
        <v>73</v>
      </c>
      <c r="T35" s="8" t="s">
        <v>243</v>
      </c>
    </row>
    <row r="36" spans="1:20" ht="48" customHeight="1" x14ac:dyDescent="0.25">
      <c r="A36" s="2">
        <v>30</v>
      </c>
      <c r="B36" s="5" t="s">
        <v>244</v>
      </c>
      <c r="C36" s="5" t="s">
        <v>123</v>
      </c>
      <c r="D36" s="5" t="s">
        <v>245</v>
      </c>
      <c r="E36" s="5" t="s">
        <v>123</v>
      </c>
      <c r="F36" s="5" t="s">
        <v>241</v>
      </c>
      <c r="G36" s="5" t="s">
        <v>61</v>
      </c>
      <c r="H36" s="6" t="s">
        <v>62</v>
      </c>
      <c r="I36" s="5" t="s">
        <v>63</v>
      </c>
      <c r="J36" s="5" t="s">
        <v>246</v>
      </c>
      <c r="K36" s="5" t="s">
        <v>65</v>
      </c>
      <c r="L36" s="5" t="s">
        <v>116</v>
      </c>
      <c r="M36" s="5" t="s">
        <v>247</v>
      </c>
      <c r="N36" s="5" t="s">
        <v>177</v>
      </c>
      <c r="O36" s="5" t="s">
        <v>81</v>
      </c>
      <c r="P36" s="7" t="s">
        <v>70</v>
      </c>
      <c r="Q36" s="8" t="s">
        <v>123</v>
      </c>
      <c r="R36" s="9" t="s">
        <v>82</v>
      </c>
      <c r="S36" s="10" t="s">
        <v>73</v>
      </c>
      <c r="T36" s="8" t="s">
        <v>234</v>
      </c>
    </row>
    <row r="37" spans="1:20" ht="48" customHeight="1" x14ac:dyDescent="0.25">
      <c r="A37" s="2">
        <v>31</v>
      </c>
      <c r="B37" s="5" t="s">
        <v>248</v>
      </c>
      <c r="C37" s="5" t="s">
        <v>123</v>
      </c>
      <c r="D37" s="5" t="s">
        <v>249</v>
      </c>
      <c r="E37" s="5" t="s">
        <v>123</v>
      </c>
      <c r="F37" s="5" t="s">
        <v>250</v>
      </c>
      <c r="G37" s="5" t="s">
        <v>61</v>
      </c>
      <c r="H37" s="6" t="s">
        <v>62</v>
      </c>
      <c r="I37" s="5" t="s">
        <v>63</v>
      </c>
      <c r="J37" s="5" t="s">
        <v>251</v>
      </c>
      <c r="K37" s="5" t="s">
        <v>65</v>
      </c>
      <c r="L37" s="5" t="s">
        <v>116</v>
      </c>
      <c r="M37" s="5" t="s">
        <v>247</v>
      </c>
      <c r="N37" s="5" t="s">
        <v>177</v>
      </c>
      <c r="O37" s="5" t="s">
        <v>81</v>
      </c>
      <c r="P37" s="7" t="s">
        <v>70</v>
      </c>
      <c r="Q37" s="8" t="s">
        <v>123</v>
      </c>
      <c r="R37" s="9" t="s">
        <v>82</v>
      </c>
      <c r="S37" s="10" t="s">
        <v>73</v>
      </c>
      <c r="T37" s="8" t="s">
        <v>234</v>
      </c>
    </row>
    <row r="38" spans="1:20" ht="48" customHeight="1" x14ac:dyDescent="0.25">
      <c r="A38" s="2">
        <v>32</v>
      </c>
      <c r="B38" s="5" t="s">
        <v>252</v>
      </c>
      <c r="C38" s="5" t="s">
        <v>123</v>
      </c>
      <c r="D38" s="5" t="s">
        <v>253</v>
      </c>
      <c r="E38" s="5" t="s">
        <v>123</v>
      </c>
      <c r="F38" s="5" t="s">
        <v>254</v>
      </c>
      <c r="G38" s="5" t="s">
        <v>61</v>
      </c>
      <c r="H38" s="6" t="s">
        <v>62</v>
      </c>
      <c r="I38" s="5" t="s">
        <v>63</v>
      </c>
      <c r="J38" s="5" t="s">
        <v>255</v>
      </c>
      <c r="K38" s="5" t="s">
        <v>65</v>
      </c>
      <c r="L38" s="5" t="s">
        <v>116</v>
      </c>
      <c r="M38" s="5" t="s">
        <v>247</v>
      </c>
      <c r="N38" s="5" t="s">
        <v>177</v>
      </c>
      <c r="O38" s="5" t="s">
        <v>81</v>
      </c>
      <c r="P38" s="7" t="s">
        <v>70</v>
      </c>
      <c r="Q38" s="8" t="s">
        <v>123</v>
      </c>
      <c r="R38" s="9" t="s">
        <v>82</v>
      </c>
      <c r="S38" s="10" t="s">
        <v>73</v>
      </c>
      <c r="T38" s="8" t="s">
        <v>234</v>
      </c>
    </row>
    <row r="39" spans="1:20" ht="48" customHeight="1" x14ac:dyDescent="0.25">
      <c r="A39" s="2">
        <v>33</v>
      </c>
      <c r="B39" s="5" t="s">
        <v>256</v>
      </c>
      <c r="C39" s="5" t="s">
        <v>123</v>
      </c>
      <c r="D39" s="5" t="s">
        <v>257</v>
      </c>
      <c r="E39" s="5" t="s">
        <v>123</v>
      </c>
      <c r="F39" s="5" t="s">
        <v>258</v>
      </c>
      <c r="G39" s="5" t="s">
        <v>61</v>
      </c>
      <c r="H39" s="6" t="s">
        <v>62</v>
      </c>
      <c r="I39" s="5" t="s">
        <v>63</v>
      </c>
      <c r="J39" s="5" t="s">
        <v>259</v>
      </c>
      <c r="K39" s="5" t="s">
        <v>65</v>
      </c>
      <c r="L39" s="5" t="s">
        <v>116</v>
      </c>
      <c r="M39" s="5" t="s">
        <v>247</v>
      </c>
      <c r="N39" s="5" t="s">
        <v>177</v>
      </c>
      <c r="O39" s="5" t="s">
        <v>81</v>
      </c>
      <c r="P39" s="11" t="s">
        <v>102</v>
      </c>
      <c r="Q39" s="8" t="s">
        <v>123</v>
      </c>
      <c r="R39" s="9" t="s">
        <v>82</v>
      </c>
      <c r="S39" s="10" t="s">
        <v>73</v>
      </c>
      <c r="T39" s="8" t="s">
        <v>234</v>
      </c>
    </row>
    <row r="40" spans="1:20" ht="48" customHeight="1" x14ac:dyDescent="0.25">
      <c r="A40" s="2">
        <v>34</v>
      </c>
      <c r="B40" s="5" t="s">
        <v>260</v>
      </c>
      <c r="C40" s="5" t="s">
        <v>123</v>
      </c>
      <c r="D40" s="5" t="s">
        <v>261</v>
      </c>
      <c r="E40" s="5" t="s">
        <v>123</v>
      </c>
      <c r="F40" s="5" t="s">
        <v>254</v>
      </c>
      <c r="G40" s="5" t="s">
        <v>61</v>
      </c>
      <c r="H40" s="6" t="s">
        <v>62</v>
      </c>
      <c r="I40" s="5" t="s">
        <v>63</v>
      </c>
      <c r="J40" s="5" t="s">
        <v>262</v>
      </c>
      <c r="K40" s="5" t="s">
        <v>65</v>
      </c>
      <c r="L40" s="5" t="s">
        <v>116</v>
      </c>
      <c r="M40" s="5" t="s">
        <v>137</v>
      </c>
      <c r="N40" s="5" t="s">
        <v>177</v>
      </c>
      <c r="O40" s="5" t="s">
        <v>81</v>
      </c>
      <c r="P40" s="7" t="s">
        <v>70</v>
      </c>
      <c r="Q40" s="8" t="s">
        <v>123</v>
      </c>
      <c r="R40" s="9" t="s">
        <v>82</v>
      </c>
      <c r="S40" s="10" t="s">
        <v>73</v>
      </c>
      <c r="T40" s="8" t="s">
        <v>234</v>
      </c>
    </row>
    <row r="41" spans="1:20" ht="48" customHeight="1" x14ac:dyDescent="0.25">
      <c r="A41" s="2">
        <v>35</v>
      </c>
      <c r="B41" s="5" t="s">
        <v>263</v>
      </c>
      <c r="C41" s="5" t="s">
        <v>123</v>
      </c>
      <c r="D41" s="5" t="s">
        <v>264</v>
      </c>
      <c r="E41" s="5" t="s">
        <v>123</v>
      </c>
      <c r="F41" s="5" t="s">
        <v>265</v>
      </c>
      <c r="G41" s="5" t="s">
        <v>61</v>
      </c>
      <c r="H41" s="6" t="s">
        <v>62</v>
      </c>
      <c r="I41" s="5" t="s">
        <v>63</v>
      </c>
      <c r="J41" s="5" t="s">
        <v>266</v>
      </c>
      <c r="K41" s="5" t="s">
        <v>65</v>
      </c>
      <c r="L41" s="5" t="s">
        <v>116</v>
      </c>
      <c r="M41" s="5" t="s">
        <v>192</v>
      </c>
      <c r="N41" s="5" t="s">
        <v>177</v>
      </c>
      <c r="O41" s="5" t="s">
        <v>81</v>
      </c>
      <c r="P41" s="11" t="s">
        <v>102</v>
      </c>
      <c r="Q41" s="8" t="s">
        <v>123</v>
      </c>
      <c r="R41" s="9" t="s">
        <v>82</v>
      </c>
      <c r="S41" s="10" t="s">
        <v>73</v>
      </c>
      <c r="T41" s="8" t="s">
        <v>234</v>
      </c>
    </row>
    <row r="42" spans="1:20" ht="48" customHeight="1" x14ac:dyDescent="0.25">
      <c r="A42" s="2">
        <v>36</v>
      </c>
      <c r="B42" s="5" t="s">
        <v>267</v>
      </c>
      <c r="C42" s="5" t="s">
        <v>71</v>
      </c>
      <c r="D42" s="5" t="s">
        <v>268</v>
      </c>
      <c r="E42" s="5" t="s">
        <v>269</v>
      </c>
      <c r="F42" s="5" t="s">
        <v>270</v>
      </c>
      <c r="G42" s="5" t="s">
        <v>61</v>
      </c>
      <c r="H42" s="6" t="s">
        <v>62</v>
      </c>
      <c r="I42" s="5" t="s">
        <v>63</v>
      </c>
      <c r="J42" s="5" t="s">
        <v>242</v>
      </c>
      <c r="K42" s="5" t="s">
        <v>65</v>
      </c>
      <c r="L42" s="5" t="s">
        <v>116</v>
      </c>
      <c r="M42" s="5" t="s">
        <v>271</v>
      </c>
      <c r="N42" s="5" t="s">
        <v>68</v>
      </c>
      <c r="O42" s="5" t="s">
        <v>69</v>
      </c>
      <c r="P42" s="7" t="s">
        <v>70</v>
      </c>
      <c r="Q42" s="8" t="s">
        <v>71</v>
      </c>
      <c r="R42" s="9" t="s">
        <v>82</v>
      </c>
      <c r="S42" s="10" t="s">
        <v>73</v>
      </c>
      <c r="T42" s="8" t="s">
        <v>272</v>
      </c>
    </row>
    <row r="43" spans="1:20" ht="48" customHeight="1" x14ac:dyDescent="0.25">
      <c r="A43" s="2">
        <v>37</v>
      </c>
      <c r="B43" s="5" t="s">
        <v>273</v>
      </c>
      <c r="C43" s="5" t="s">
        <v>123</v>
      </c>
      <c r="D43" s="5" t="s">
        <v>274</v>
      </c>
      <c r="E43" s="5" t="s">
        <v>123</v>
      </c>
      <c r="F43" s="5" t="s">
        <v>232</v>
      </c>
      <c r="G43" s="5" t="s">
        <v>61</v>
      </c>
      <c r="H43" s="6" t="s">
        <v>62</v>
      </c>
      <c r="I43" s="5" t="s">
        <v>63</v>
      </c>
      <c r="J43" s="5" t="s">
        <v>242</v>
      </c>
      <c r="K43" s="5" t="s">
        <v>65</v>
      </c>
      <c r="L43" s="5" t="s">
        <v>116</v>
      </c>
      <c r="M43" s="5" t="s">
        <v>192</v>
      </c>
      <c r="N43" s="5" t="s">
        <v>177</v>
      </c>
      <c r="O43" s="5" t="s">
        <v>81</v>
      </c>
      <c r="P43" s="7" t="s">
        <v>70</v>
      </c>
      <c r="Q43" s="8" t="s">
        <v>123</v>
      </c>
      <c r="R43" s="9" t="s">
        <v>82</v>
      </c>
      <c r="S43" s="10" t="s">
        <v>73</v>
      </c>
      <c r="T43" s="8" t="s">
        <v>275</v>
      </c>
    </row>
    <row r="44" spans="1:20" ht="48" customHeight="1" x14ac:dyDescent="0.25">
      <c r="A44" s="2">
        <v>38</v>
      </c>
      <c r="B44" s="5" t="s">
        <v>276</v>
      </c>
      <c r="C44" s="5" t="s">
        <v>277</v>
      </c>
      <c r="D44" s="5" t="s">
        <v>278</v>
      </c>
      <c r="E44" s="5" t="s">
        <v>279</v>
      </c>
      <c r="F44" s="5" t="s">
        <v>280</v>
      </c>
      <c r="G44" s="5" t="s">
        <v>281</v>
      </c>
      <c r="H44" s="6" t="s">
        <v>62</v>
      </c>
      <c r="I44" s="5" t="s">
        <v>63</v>
      </c>
      <c r="J44" s="5" t="s">
        <v>282</v>
      </c>
      <c r="K44" s="5" t="s">
        <v>283</v>
      </c>
      <c r="L44" s="5" t="s">
        <v>116</v>
      </c>
      <c r="M44" s="5" t="s">
        <v>215</v>
      </c>
      <c r="N44" s="5" t="s">
        <v>177</v>
      </c>
      <c r="O44" s="5" t="s">
        <v>81</v>
      </c>
      <c r="P44" s="7" t="s">
        <v>70</v>
      </c>
      <c r="Q44" s="8" t="s">
        <v>284</v>
      </c>
      <c r="R44" s="9" t="s">
        <v>82</v>
      </c>
      <c r="S44" s="10" t="s">
        <v>73</v>
      </c>
      <c r="T44" s="8" t="s">
        <v>285</v>
      </c>
    </row>
    <row r="45" spans="1:20" ht="48" customHeight="1" x14ac:dyDescent="0.25">
      <c r="A45" s="2">
        <v>39</v>
      </c>
      <c r="B45" s="5" t="s">
        <v>286</v>
      </c>
      <c r="C45" s="5" t="s">
        <v>284</v>
      </c>
      <c r="D45" s="5" t="s">
        <v>287</v>
      </c>
      <c r="E45" s="5" t="s">
        <v>279</v>
      </c>
      <c r="F45" s="5" t="s">
        <v>288</v>
      </c>
      <c r="G45" s="5" t="s">
        <v>61</v>
      </c>
      <c r="H45" s="6" t="s">
        <v>62</v>
      </c>
      <c r="I45" s="5" t="s">
        <v>63</v>
      </c>
      <c r="J45" s="5" t="s">
        <v>289</v>
      </c>
      <c r="K45" s="5" t="s">
        <v>283</v>
      </c>
      <c r="L45" s="5" t="s">
        <v>116</v>
      </c>
      <c r="M45" s="5" t="s">
        <v>137</v>
      </c>
      <c r="N45" s="5" t="s">
        <v>177</v>
      </c>
      <c r="O45" s="5" t="s">
        <v>81</v>
      </c>
      <c r="P45" s="7" t="s">
        <v>70</v>
      </c>
      <c r="Q45" s="8" t="s">
        <v>284</v>
      </c>
      <c r="R45" s="9" t="s">
        <v>82</v>
      </c>
      <c r="S45" s="10" t="s">
        <v>73</v>
      </c>
      <c r="T45" s="8" t="s">
        <v>290</v>
      </c>
    </row>
    <row r="46" spans="1:20" ht="48" customHeight="1" x14ac:dyDescent="0.25">
      <c r="A46" s="2">
        <v>40</v>
      </c>
      <c r="B46" s="5" t="s">
        <v>291</v>
      </c>
      <c r="C46" s="5" t="s">
        <v>284</v>
      </c>
      <c r="D46" s="5" t="s">
        <v>292</v>
      </c>
      <c r="E46" s="5" t="s">
        <v>279</v>
      </c>
      <c r="F46" s="5" t="s">
        <v>200</v>
      </c>
      <c r="G46" s="5" t="s">
        <v>61</v>
      </c>
      <c r="H46" s="6" t="s">
        <v>62</v>
      </c>
      <c r="I46" s="5" t="s">
        <v>63</v>
      </c>
      <c r="J46" s="5" t="s">
        <v>293</v>
      </c>
      <c r="K46" s="5" t="s">
        <v>65</v>
      </c>
      <c r="L46" s="5" t="s">
        <v>116</v>
      </c>
      <c r="M46" s="5" t="s">
        <v>294</v>
      </c>
      <c r="N46" s="5" t="s">
        <v>177</v>
      </c>
      <c r="O46" s="5" t="s">
        <v>81</v>
      </c>
      <c r="P46" s="7" t="s">
        <v>70</v>
      </c>
      <c r="Q46" s="8" t="s">
        <v>284</v>
      </c>
      <c r="R46" s="9" t="s">
        <v>82</v>
      </c>
      <c r="S46" s="10" t="s">
        <v>73</v>
      </c>
      <c r="T46" s="8" t="s">
        <v>295</v>
      </c>
    </row>
    <row r="47" spans="1:20" ht="48" customHeight="1" x14ac:dyDescent="0.25">
      <c r="A47" s="2">
        <v>41</v>
      </c>
      <c r="B47" s="5" t="s">
        <v>296</v>
      </c>
      <c r="C47" s="5" t="s">
        <v>284</v>
      </c>
      <c r="D47" s="5" t="s">
        <v>297</v>
      </c>
      <c r="E47" s="5" t="s">
        <v>279</v>
      </c>
      <c r="F47" s="5" t="s">
        <v>288</v>
      </c>
      <c r="G47" s="5" t="s">
        <v>61</v>
      </c>
      <c r="H47" s="6" t="s">
        <v>62</v>
      </c>
      <c r="I47" s="5" t="s">
        <v>63</v>
      </c>
      <c r="J47" s="5" t="s">
        <v>298</v>
      </c>
      <c r="K47" s="5" t="s">
        <v>65</v>
      </c>
      <c r="L47" s="5" t="s">
        <v>116</v>
      </c>
      <c r="M47" s="5" t="s">
        <v>192</v>
      </c>
      <c r="N47" s="5" t="s">
        <v>177</v>
      </c>
      <c r="O47" s="5" t="s">
        <v>81</v>
      </c>
      <c r="P47" s="7" t="s">
        <v>70</v>
      </c>
      <c r="Q47" s="8" t="s">
        <v>284</v>
      </c>
      <c r="R47" s="9" t="s">
        <v>82</v>
      </c>
      <c r="S47" s="10" t="s">
        <v>73</v>
      </c>
      <c r="T47" s="8" t="s">
        <v>299</v>
      </c>
    </row>
    <row r="48" spans="1:20" ht="48" customHeight="1" x14ac:dyDescent="0.25">
      <c r="A48" s="2">
        <v>42</v>
      </c>
      <c r="B48" s="5" t="s">
        <v>300</v>
      </c>
      <c r="C48" s="5" t="s">
        <v>277</v>
      </c>
      <c r="D48" s="5" t="s">
        <v>301</v>
      </c>
      <c r="E48" s="5" t="s">
        <v>279</v>
      </c>
      <c r="F48" s="5" t="s">
        <v>300</v>
      </c>
      <c r="G48" s="5" t="s">
        <v>169</v>
      </c>
      <c r="H48" s="6" t="s">
        <v>62</v>
      </c>
      <c r="I48" s="5" t="s">
        <v>63</v>
      </c>
      <c r="J48" s="5" t="s">
        <v>302</v>
      </c>
      <c r="K48" s="5" t="s">
        <v>65</v>
      </c>
      <c r="L48" s="5" t="s">
        <v>116</v>
      </c>
      <c r="M48" s="5" t="s">
        <v>79</v>
      </c>
      <c r="N48" s="5" t="s">
        <v>177</v>
      </c>
      <c r="O48" s="5" t="s">
        <v>81</v>
      </c>
      <c r="P48" s="11" t="s">
        <v>102</v>
      </c>
      <c r="Q48" s="8" t="s">
        <v>284</v>
      </c>
      <c r="R48" s="9" t="s">
        <v>82</v>
      </c>
      <c r="S48" s="10" t="s">
        <v>73</v>
      </c>
      <c r="T48" s="8" t="s">
        <v>303</v>
      </c>
    </row>
    <row r="49" spans="1:20" ht="48" customHeight="1" x14ac:dyDescent="0.25">
      <c r="A49" s="2">
        <v>43</v>
      </c>
      <c r="B49" s="5" t="s">
        <v>304</v>
      </c>
      <c r="C49" s="5" t="s">
        <v>284</v>
      </c>
      <c r="D49" s="5" t="s">
        <v>305</v>
      </c>
      <c r="E49" s="5" t="s">
        <v>279</v>
      </c>
      <c r="F49" s="5" t="s">
        <v>237</v>
      </c>
      <c r="G49" s="5" t="s">
        <v>61</v>
      </c>
      <c r="H49" s="6" t="s">
        <v>62</v>
      </c>
      <c r="I49" s="5" t="s">
        <v>63</v>
      </c>
      <c r="J49" s="5" t="s">
        <v>306</v>
      </c>
      <c r="K49" s="5" t="s">
        <v>65</v>
      </c>
      <c r="L49" s="5" t="s">
        <v>116</v>
      </c>
      <c r="M49" s="5" t="s">
        <v>192</v>
      </c>
      <c r="N49" s="5" t="s">
        <v>177</v>
      </c>
      <c r="O49" s="5" t="s">
        <v>81</v>
      </c>
      <c r="P49" s="7" t="s">
        <v>70</v>
      </c>
      <c r="Q49" s="8" t="s">
        <v>284</v>
      </c>
      <c r="R49" s="9" t="s">
        <v>82</v>
      </c>
      <c r="S49" s="10" t="s">
        <v>73</v>
      </c>
      <c r="T49" s="8" t="s">
        <v>307</v>
      </c>
    </row>
    <row r="50" spans="1:20" ht="48" customHeight="1" x14ac:dyDescent="0.25">
      <c r="A50" s="2">
        <v>44</v>
      </c>
      <c r="B50" s="5" t="s">
        <v>308</v>
      </c>
      <c r="C50" s="5" t="s">
        <v>309</v>
      </c>
      <c r="D50" s="5" t="s">
        <v>310</v>
      </c>
      <c r="E50" s="5" t="s">
        <v>311</v>
      </c>
      <c r="F50" s="5" t="s">
        <v>312</v>
      </c>
      <c r="G50" s="5" t="s">
        <v>313</v>
      </c>
      <c r="H50" s="6" t="s">
        <v>314</v>
      </c>
      <c r="I50" s="5" t="s">
        <v>63</v>
      </c>
      <c r="J50" s="5" t="s">
        <v>315</v>
      </c>
      <c r="K50" s="5" t="s">
        <v>65</v>
      </c>
      <c r="L50" s="5" t="s">
        <v>66</v>
      </c>
      <c r="M50" s="5" t="s">
        <v>79</v>
      </c>
      <c r="N50" s="5" t="s">
        <v>177</v>
      </c>
      <c r="O50" s="5" t="s">
        <v>316</v>
      </c>
      <c r="P50" s="7" t="s">
        <v>70</v>
      </c>
      <c r="Q50" s="8" t="s">
        <v>71</v>
      </c>
      <c r="R50" s="9" t="s">
        <v>82</v>
      </c>
      <c r="S50" s="10" t="s">
        <v>73</v>
      </c>
      <c r="T50" s="8" t="s">
        <v>317</v>
      </c>
    </row>
    <row r="51" spans="1:20" ht="48" customHeight="1" x14ac:dyDescent="0.25">
      <c r="A51" s="2">
        <v>45</v>
      </c>
      <c r="B51" s="5" t="s">
        <v>318</v>
      </c>
      <c r="C51" s="5" t="s">
        <v>319</v>
      </c>
      <c r="D51" s="5" t="s">
        <v>320</v>
      </c>
      <c r="E51" s="5" t="s">
        <v>311</v>
      </c>
      <c r="F51" s="5" t="s">
        <v>318</v>
      </c>
      <c r="G51" s="5" t="s">
        <v>100</v>
      </c>
      <c r="H51" s="6" t="s">
        <v>62</v>
      </c>
      <c r="I51" s="5" t="s">
        <v>63</v>
      </c>
      <c r="J51" s="5" t="s">
        <v>321</v>
      </c>
      <c r="K51" s="5" t="s">
        <v>65</v>
      </c>
      <c r="L51" s="5" t="s">
        <v>116</v>
      </c>
      <c r="M51" s="5" t="s">
        <v>322</v>
      </c>
      <c r="N51" s="5" t="s">
        <v>177</v>
      </c>
      <c r="O51" s="5" t="s">
        <v>81</v>
      </c>
      <c r="P51" s="11" t="s">
        <v>102</v>
      </c>
      <c r="Q51" s="8" t="s">
        <v>71</v>
      </c>
      <c r="R51" s="9" t="s">
        <v>82</v>
      </c>
      <c r="S51" s="10" t="s">
        <v>73</v>
      </c>
      <c r="T51" s="8" t="s">
        <v>323</v>
      </c>
    </row>
    <row r="52" spans="1:20" ht="48" customHeight="1" x14ac:dyDescent="0.25">
      <c r="A52" s="2">
        <v>46</v>
      </c>
      <c r="B52" s="5" t="s">
        <v>324</v>
      </c>
      <c r="C52" s="5" t="s">
        <v>71</v>
      </c>
      <c r="D52" s="5" t="s">
        <v>325</v>
      </c>
      <c r="E52" s="5" t="s">
        <v>311</v>
      </c>
      <c r="F52" s="5" t="s">
        <v>326</v>
      </c>
      <c r="G52" s="5" t="s">
        <v>327</v>
      </c>
      <c r="H52" s="6" t="s">
        <v>62</v>
      </c>
      <c r="I52" s="5" t="s">
        <v>63</v>
      </c>
      <c r="J52" s="5" t="s">
        <v>328</v>
      </c>
      <c r="K52" s="5" t="s">
        <v>65</v>
      </c>
      <c r="L52" s="5" t="s">
        <v>66</v>
      </c>
      <c r="M52" s="5" t="s">
        <v>137</v>
      </c>
      <c r="N52" s="5" t="s">
        <v>329</v>
      </c>
      <c r="O52" s="5" t="s">
        <v>81</v>
      </c>
      <c r="P52" s="12" t="s">
        <v>132</v>
      </c>
      <c r="Q52" s="8" t="s">
        <v>71</v>
      </c>
      <c r="R52" s="9" t="s">
        <v>82</v>
      </c>
      <c r="S52" s="10" t="s">
        <v>73</v>
      </c>
      <c r="T52" s="8" t="s">
        <v>330</v>
      </c>
    </row>
    <row r="53" spans="1:20" ht="48" customHeight="1" x14ac:dyDescent="0.25">
      <c r="A53" s="2">
        <v>47</v>
      </c>
      <c r="B53" s="5" t="s">
        <v>331</v>
      </c>
      <c r="C53" s="5" t="s">
        <v>332</v>
      </c>
      <c r="D53" s="5" t="s">
        <v>333</v>
      </c>
      <c r="E53" s="5" t="s">
        <v>151</v>
      </c>
      <c r="F53" s="5" t="s">
        <v>334</v>
      </c>
      <c r="G53" s="5" t="s">
        <v>335</v>
      </c>
      <c r="H53" s="6" t="s">
        <v>62</v>
      </c>
      <c r="I53" s="5" t="s">
        <v>63</v>
      </c>
      <c r="J53" s="5" t="s">
        <v>336</v>
      </c>
      <c r="K53" s="5" t="s">
        <v>65</v>
      </c>
      <c r="L53" s="5" t="s">
        <v>66</v>
      </c>
      <c r="M53" s="5" t="s">
        <v>79</v>
      </c>
      <c r="N53" s="5" t="s">
        <v>177</v>
      </c>
      <c r="O53" s="5" t="s">
        <v>81</v>
      </c>
      <c r="P53" s="12" t="s">
        <v>132</v>
      </c>
      <c r="Q53" s="8" t="s">
        <v>151</v>
      </c>
      <c r="R53" s="9" t="s">
        <v>82</v>
      </c>
      <c r="S53" s="10" t="s">
        <v>73</v>
      </c>
      <c r="T53" s="8" t="s">
        <v>337</v>
      </c>
    </row>
    <row r="54" spans="1:20" ht="48" customHeight="1" x14ac:dyDescent="0.25">
      <c r="A54" s="2">
        <v>48</v>
      </c>
      <c r="B54" s="5" t="s">
        <v>338</v>
      </c>
      <c r="C54" s="5" t="s">
        <v>339</v>
      </c>
      <c r="D54" s="5" t="s">
        <v>340</v>
      </c>
      <c r="E54" s="5" t="s">
        <v>151</v>
      </c>
      <c r="F54" s="5" t="s">
        <v>341</v>
      </c>
      <c r="G54" s="5" t="s">
        <v>335</v>
      </c>
      <c r="H54" s="6" t="s">
        <v>62</v>
      </c>
      <c r="I54" s="5" t="s">
        <v>63</v>
      </c>
      <c r="J54" s="5" t="s">
        <v>342</v>
      </c>
      <c r="K54" s="5" t="s">
        <v>65</v>
      </c>
      <c r="L54" s="5" t="s">
        <v>66</v>
      </c>
      <c r="M54" s="5" t="s">
        <v>79</v>
      </c>
      <c r="N54" s="5" t="s">
        <v>343</v>
      </c>
      <c r="O54" s="5" t="s">
        <v>344</v>
      </c>
      <c r="P54" s="12" t="s">
        <v>132</v>
      </c>
      <c r="Q54" s="8" t="s">
        <v>151</v>
      </c>
      <c r="R54" s="9" t="s">
        <v>82</v>
      </c>
      <c r="S54" s="10" t="s">
        <v>73</v>
      </c>
      <c r="T54" s="8" t="s">
        <v>345</v>
      </c>
    </row>
    <row r="55" spans="1:20" ht="48" customHeight="1" x14ac:dyDescent="0.25">
      <c r="A55" s="2">
        <v>49</v>
      </c>
      <c r="B55" s="5" t="s">
        <v>346</v>
      </c>
      <c r="C55" s="5" t="s">
        <v>148</v>
      </c>
      <c r="D55" s="5" t="s">
        <v>347</v>
      </c>
      <c r="E55" s="5" t="s">
        <v>151</v>
      </c>
      <c r="F55" s="5" t="s">
        <v>348</v>
      </c>
      <c r="G55" s="5" t="s">
        <v>349</v>
      </c>
      <c r="H55" s="6" t="s">
        <v>62</v>
      </c>
      <c r="I55" s="5" t="s">
        <v>63</v>
      </c>
      <c r="J55" s="5" t="s">
        <v>350</v>
      </c>
      <c r="K55" s="5" t="s">
        <v>65</v>
      </c>
      <c r="L55" s="5" t="s">
        <v>116</v>
      </c>
      <c r="M55" s="5" t="s">
        <v>110</v>
      </c>
      <c r="N55" s="5" t="s">
        <v>68</v>
      </c>
      <c r="O55" s="5" t="s">
        <v>69</v>
      </c>
      <c r="P55" s="12" t="s">
        <v>132</v>
      </c>
      <c r="Q55" s="8" t="s">
        <v>151</v>
      </c>
      <c r="R55" s="9" t="s">
        <v>82</v>
      </c>
      <c r="S55" s="10" t="s">
        <v>73</v>
      </c>
      <c r="T55" s="8" t="s">
        <v>351</v>
      </c>
    </row>
    <row r="56" spans="1:20" ht="48" customHeight="1" x14ac:dyDescent="0.25">
      <c r="A56" s="2">
        <v>50</v>
      </c>
      <c r="B56" s="5" t="s">
        <v>352</v>
      </c>
      <c r="C56" s="5" t="s">
        <v>91</v>
      </c>
      <c r="D56" s="5" t="s">
        <v>353</v>
      </c>
      <c r="E56" s="5" t="s">
        <v>354</v>
      </c>
      <c r="F56" s="5" t="s">
        <v>355</v>
      </c>
      <c r="G56" s="5" t="s">
        <v>100</v>
      </c>
      <c r="H56" s="6" t="s">
        <v>62</v>
      </c>
      <c r="I56" s="5" t="s">
        <v>63</v>
      </c>
      <c r="J56" s="5" t="s">
        <v>356</v>
      </c>
      <c r="K56" s="5" t="s">
        <v>65</v>
      </c>
      <c r="L56" s="5" t="s">
        <v>116</v>
      </c>
      <c r="M56" s="5" t="s">
        <v>357</v>
      </c>
      <c r="N56" s="5" t="s">
        <v>80</v>
      </c>
      <c r="O56" s="5" t="s">
        <v>81</v>
      </c>
      <c r="P56" s="7" t="s">
        <v>70</v>
      </c>
      <c r="Q56" s="8" t="s">
        <v>358</v>
      </c>
      <c r="R56" s="9" t="s">
        <v>82</v>
      </c>
      <c r="S56" s="10" t="s">
        <v>73</v>
      </c>
      <c r="T56" s="8" t="s">
        <v>359</v>
      </c>
    </row>
    <row r="57" spans="1:20" ht="48" customHeight="1" x14ac:dyDescent="0.25">
      <c r="A57" s="2">
        <v>51</v>
      </c>
      <c r="B57" s="5" t="s">
        <v>360</v>
      </c>
      <c r="C57" s="5" t="s">
        <v>71</v>
      </c>
      <c r="D57" s="5" t="s">
        <v>361</v>
      </c>
      <c r="E57" s="5" t="s">
        <v>362</v>
      </c>
      <c r="F57" s="5" t="s">
        <v>363</v>
      </c>
      <c r="G57" s="5" t="s">
        <v>61</v>
      </c>
      <c r="H57" s="6" t="s">
        <v>62</v>
      </c>
      <c r="I57" s="5" t="s">
        <v>63</v>
      </c>
      <c r="J57" s="5" t="s">
        <v>364</v>
      </c>
      <c r="K57" s="5" t="s">
        <v>65</v>
      </c>
      <c r="L57" s="5" t="s">
        <v>116</v>
      </c>
      <c r="M57" s="5" t="s">
        <v>110</v>
      </c>
      <c r="N57" s="5" t="s">
        <v>68</v>
      </c>
      <c r="O57" s="5" t="s">
        <v>69</v>
      </c>
      <c r="P57" s="7" t="s">
        <v>70</v>
      </c>
      <c r="Q57" s="8" t="s">
        <v>71</v>
      </c>
      <c r="R57" s="9" t="s">
        <v>82</v>
      </c>
      <c r="S57" s="10" t="s">
        <v>73</v>
      </c>
      <c r="T57" s="8" t="s">
        <v>365</v>
      </c>
    </row>
    <row r="58" spans="1:20" ht="48" customHeight="1" x14ac:dyDescent="0.25">
      <c r="A58" s="2">
        <v>52</v>
      </c>
      <c r="B58" s="5" t="s">
        <v>366</v>
      </c>
      <c r="C58" s="5" t="s">
        <v>71</v>
      </c>
      <c r="D58" s="5" t="s">
        <v>367</v>
      </c>
      <c r="E58" s="5" t="s">
        <v>362</v>
      </c>
      <c r="F58" s="5" t="s">
        <v>363</v>
      </c>
      <c r="G58" s="5" t="s">
        <v>61</v>
      </c>
      <c r="H58" s="6" t="s">
        <v>62</v>
      </c>
      <c r="I58" s="5" t="s">
        <v>63</v>
      </c>
      <c r="J58" s="5" t="s">
        <v>368</v>
      </c>
      <c r="K58" s="5" t="s">
        <v>65</v>
      </c>
      <c r="L58" s="5" t="s">
        <v>116</v>
      </c>
      <c r="M58" s="5" t="s">
        <v>110</v>
      </c>
      <c r="N58" s="5" t="s">
        <v>68</v>
      </c>
      <c r="O58" s="5" t="s">
        <v>69</v>
      </c>
      <c r="P58" s="7" t="s">
        <v>70</v>
      </c>
      <c r="Q58" s="8" t="s">
        <v>71</v>
      </c>
      <c r="R58" s="9" t="s">
        <v>82</v>
      </c>
      <c r="S58" s="10" t="s">
        <v>73</v>
      </c>
      <c r="T58" s="8" t="s">
        <v>369</v>
      </c>
    </row>
    <row r="59" spans="1:20" ht="48" customHeight="1" x14ac:dyDescent="0.25">
      <c r="A59" s="2">
        <v>53</v>
      </c>
      <c r="B59" s="5" t="s">
        <v>370</v>
      </c>
      <c r="C59" s="5" t="s">
        <v>371</v>
      </c>
      <c r="D59" s="5" t="s">
        <v>372</v>
      </c>
      <c r="E59" s="5" t="s">
        <v>373</v>
      </c>
      <c r="F59" s="5" t="s">
        <v>374</v>
      </c>
      <c r="G59" s="5" t="s">
        <v>375</v>
      </c>
      <c r="H59" s="6" t="s">
        <v>62</v>
      </c>
      <c r="I59" s="5" t="s">
        <v>63</v>
      </c>
      <c r="J59" s="5" t="s">
        <v>15</v>
      </c>
      <c r="K59" s="5" t="s">
        <v>376</v>
      </c>
      <c r="L59" s="5" t="s">
        <v>66</v>
      </c>
      <c r="M59" s="5" t="s">
        <v>377</v>
      </c>
      <c r="N59" s="5" t="s">
        <v>68</v>
      </c>
      <c r="O59" s="5" t="s">
        <v>378</v>
      </c>
      <c r="P59" s="14" t="s">
        <v>379</v>
      </c>
      <c r="Q59" s="8" t="s">
        <v>371</v>
      </c>
      <c r="R59" s="9" t="s">
        <v>82</v>
      </c>
      <c r="S59" s="10" t="s">
        <v>73</v>
      </c>
      <c r="T59" s="8" t="s">
        <v>380</v>
      </c>
    </row>
    <row r="60" spans="1:20" ht="48" customHeight="1" x14ac:dyDescent="0.25">
      <c r="A60" s="2">
        <v>54</v>
      </c>
      <c r="B60" s="5" t="s">
        <v>381</v>
      </c>
      <c r="C60" s="5" t="s">
        <v>148</v>
      </c>
      <c r="D60" s="5" t="s">
        <v>382</v>
      </c>
      <c r="E60" s="5" t="s">
        <v>383</v>
      </c>
      <c r="F60" s="5" t="s">
        <v>384</v>
      </c>
      <c r="G60" s="5" t="s">
        <v>385</v>
      </c>
      <c r="H60" s="6" t="s">
        <v>62</v>
      </c>
      <c r="I60" s="5" t="s">
        <v>386</v>
      </c>
      <c r="J60" s="5" t="s">
        <v>387</v>
      </c>
      <c r="K60" s="5" t="s">
        <v>388</v>
      </c>
      <c r="L60" s="5" t="s">
        <v>66</v>
      </c>
      <c r="M60" s="5" t="s">
        <v>79</v>
      </c>
      <c r="N60" s="5" t="s">
        <v>389</v>
      </c>
      <c r="O60" s="5" t="s">
        <v>81</v>
      </c>
      <c r="P60" s="11" t="s">
        <v>102</v>
      </c>
      <c r="Q60" s="8" t="s">
        <v>151</v>
      </c>
      <c r="R60" s="9" t="s">
        <v>82</v>
      </c>
      <c r="S60" s="10" t="s">
        <v>73</v>
      </c>
      <c r="T60" s="8" t="s">
        <v>390</v>
      </c>
    </row>
    <row r="61" spans="1:20" ht="48" customHeight="1" x14ac:dyDescent="0.25">
      <c r="A61" s="2">
        <v>55</v>
      </c>
      <c r="B61" s="5" t="s">
        <v>391</v>
      </c>
      <c r="C61" s="5" t="s">
        <v>371</v>
      </c>
      <c r="D61" s="5" t="s">
        <v>392</v>
      </c>
      <c r="E61" s="5" t="s">
        <v>393</v>
      </c>
      <c r="F61" s="5" t="s">
        <v>393</v>
      </c>
      <c r="G61" s="5" t="s">
        <v>394</v>
      </c>
      <c r="H61" s="6" t="s">
        <v>62</v>
      </c>
      <c r="I61" s="5" t="s">
        <v>395</v>
      </c>
      <c r="J61" s="5" t="s">
        <v>396</v>
      </c>
      <c r="K61" s="5" t="s">
        <v>397</v>
      </c>
      <c r="L61" s="5" t="s">
        <v>66</v>
      </c>
      <c r="M61" s="5" t="s">
        <v>79</v>
      </c>
      <c r="N61" s="5" t="s">
        <v>68</v>
      </c>
      <c r="O61" s="5" t="s">
        <v>69</v>
      </c>
      <c r="P61" s="11" t="s">
        <v>102</v>
      </c>
      <c r="Q61" s="8" t="s">
        <v>371</v>
      </c>
      <c r="R61" s="9" t="s">
        <v>82</v>
      </c>
      <c r="S61" s="10" t="s">
        <v>73</v>
      </c>
      <c r="T61" s="8" t="s">
        <v>398</v>
      </c>
    </row>
    <row r="65" spans="1:1" x14ac:dyDescent="0.25">
      <c r="A65" t="s">
        <v>461</v>
      </c>
    </row>
  </sheetData>
  <mergeCells count="9">
    <mergeCell ref="A2:T2"/>
    <mergeCell ref="A3:T3"/>
    <mergeCell ref="A4:T4"/>
    <mergeCell ref="E5:H5"/>
    <mergeCell ref="I5:L5"/>
    <mergeCell ref="M5:O5"/>
    <mergeCell ref="P5:R5"/>
    <mergeCell ref="S5:T5"/>
    <mergeCell ref="A5:D5"/>
  </mergeCells>
  <pageMargins left="0.55118110236220474" right="0.55118110236220474" top="0.98425196850393704" bottom="1.1023622047244095" header="0.51181102362204722" footer="0.51181102362204722"/>
  <pageSetup paperSize="5" scale="35" orientation="landscape" horizontalDpi="300" verticalDpi="300" r:id="rId1"/>
  <headerFooter>
    <oddHeader xml:space="preserve">&amp;L&amp;G&amp;C&amp;"Arial,Negrita"FORMATO
REGISTRO DE ACTIVOS DE LA INFORMACIÓN
CONCEJO  MUNICIPAL  DE  POPAYÁN
            NIT. 817.005.028– 2&amp;R&amp;"Arial,Negrita"CÓDIGO
VERSIÓN  &amp;"Calibri,Normal"                                      </oddHeader>
    <oddFooter>&amp;C&amp;G
&amp;P de 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showGridLines="0" zoomScaleNormal="100" workbookViewId="0">
      <selection activeCell="H14" sqref="H14"/>
    </sheetView>
  </sheetViews>
  <sheetFormatPr baseColWidth="10" defaultColWidth="8.7109375" defaultRowHeight="15" x14ac:dyDescent="0.25"/>
  <cols>
    <col min="1" max="1" width="4" customWidth="1"/>
    <col min="2" max="2" width="42" customWidth="1"/>
    <col min="3" max="4" width="18" customWidth="1"/>
  </cols>
  <sheetData>
    <row r="1" spans="2:4" ht="39" customHeight="1" x14ac:dyDescent="0.25">
      <c r="B1" s="25" t="s">
        <v>399</v>
      </c>
      <c r="C1" s="25"/>
      <c r="D1" s="25"/>
    </row>
    <row r="2" spans="2:4" ht="15.75" thickBot="1" x14ac:dyDescent="0.3"/>
    <row r="3" spans="2:4" ht="32.25" customHeight="1" x14ac:dyDescent="0.25">
      <c r="B3" s="65" t="s">
        <v>400</v>
      </c>
      <c r="C3" s="66"/>
      <c r="D3" s="67"/>
    </row>
    <row r="4" spans="2:4" ht="30" x14ac:dyDescent="0.25">
      <c r="B4" s="68" t="s">
        <v>401</v>
      </c>
      <c r="C4" s="68" t="s">
        <v>402</v>
      </c>
      <c r="D4" s="68" t="s">
        <v>403</v>
      </c>
    </row>
    <row r="5" spans="2:4" x14ac:dyDescent="0.25">
      <c r="B5" s="8" t="s">
        <v>404</v>
      </c>
      <c r="C5" s="9">
        <v>12</v>
      </c>
      <c r="D5" s="26">
        <f t="shared" ref="D5:D14" si="0">C5/54</f>
        <v>0.22222222222222221</v>
      </c>
    </row>
    <row r="6" spans="2:4" x14ac:dyDescent="0.25">
      <c r="B6" s="8" t="s">
        <v>123</v>
      </c>
      <c r="C6" s="9">
        <v>12</v>
      </c>
      <c r="D6" s="26">
        <f t="shared" si="0"/>
        <v>0.22222222222222221</v>
      </c>
    </row>
    <row r="7" spans="2:4" x14ac:dyDescent="0.25">
      <c r="B7" s="8" t="s">
        <v>405</v>
      </c>
      <c r="C7" s="9">
        <v>8</v>
      </c>
      <c r="D7" s="26">
        <f t="shared" si="0"/>
        <v>0.14814814814814814</v>
      </c>
    </row>
    <row r="8" spans="2:4" x14ac:dyDescent="0.25">
      <c r="B8" s="8" t="s">
        <v>406</v>
      </c>
      <c r="C8" s="9">
        <v>5</v>
      </c>
      <c r="D8" s="26">
        <f t="shared" si="0"/>
        <v>9.2592592592592587E-2</v>
      </c>
    </row>
    <row r="9" spans="2:4" x14ac:dyDescent="0.25">
      <c r="B9" s="8" t="s">
        <v>407</v>
      </c>
      <c r="C9" s="9">
        <v>2</v>
      </c>
      <c r="D9" s="26">
        <f t="shared" si="0"/>
        <v>3.7037037037037035E-2</v>
      </c>
    </row>
    <row r="10" spans="2:4" x14ac:dyDescent="0.25">
      <c r="B10" s="8" t="s">
        <v>408</v>
      </c>
      <c r="C10" s="9">
        <v>3</v>
      </c>
      <c r="D10" s="26">
        <f t="shared" si="0"/>
        <v>5.5555555555555552E-2</v>
      </c>
    </row>
    <row r="11" spans="2:4" x14ac:dyDescent="0.25">
      <c r="B11" s="8" t="s">
        <v>409</v>
      </c>
      <c r="C11" s="9">
        <v>3</v>
      </c>
      <c r="D11" s="26">
        <f t="shared" si="0"/>
        <v>5.5555555555555552E-2</v>
      </c>
    </row>
    <row r="12" spans="2:4" x14ac:dyDescent="0.25">
      <c r="B12" s="8" t="s">
        <v>410</v>
      </c>
      <c r="C12" s="9">
        <v>3</v>
      </c>
      <c r="D12" s="26">
        <f t="shared" si="0"/>
        <v>5.5555555555555552E-2</v>
      </c>
    </row>
    <row r="13" spans="2:4" x14ac:dyDescent="0.25">
      <c r="B13" s="8" t="s">
        <v>411</v>
      </c>
      <c r="C13" s="9">
        <v>4</v>
      </c>
      <c r="D13" s="26">
        <f t="shared" si="0"/>
        <v>7.407407407407407E-2</v>
      </c>
    </row>
    <row r="14" spans="2:4" x14ac:dyDescent="0.25">
      <c r="B14" s="8" t="s">
        <v>412</v>
      </c>
      <c r="C14" s="9">
        <v>2</v>
      </c>
      <c r="D14" s="26">
        <f t="shared" si="0"/>
        <v>3.7037037037037035E-2</v>
      </c>
    </row>
    <row r="15" spans="2:4" x14ac:dyDescent="0.25">
      <c r="B15" s="69" t="s">
        <v>413</v>
      </c>
      <c r="C15" s="70">
        <f>SUM(C5:C14)</f>
        <v>54</v>
      </c>
      <c r="D15" s="71">
        <v>1</v>
      </c>
    </row>
    <row r="16" spans="2:4" ht="15.75" thickBot="1" x14ac:dyDescent="0.3"/>
    <row r="17" spans="2:4" ht="24.75" customHeight="1" thickBot="1" x14ac:dyDescent="0.3">
      <c r="B17" s="36" t="s">
        <v>414</v>
      </c>
      <c r="C17" s="37"/>
      <c r="D17" s="38"/>
    </row>
    <row r="18" spans="2:4" ht="30" x14ac:dyDescent="0.25">
      <c r="B18" s="39" t="s">
        <v>401</v>
      </c>
      <c r="C18" s="35" t="s">
        <v>402</v>
      </c>
      <c r="D18" s="40" t="s">
        <v>403</v>
      </c>
    </row>
    <row r="19" spans="2:4" x14ac:dyDescent="0.25">
      <c r="B19" s="41" t="s">
        <v>379</v>
      </c>
      <c r="C19" s="32">
        <v>1</v>
      </c>
      <c r="D19" s="42">
        <f>C19/44</f>
        <v>2.2727272727272728E-2</v>
      </c>
    </row>
    <row r="20" spans="2:4" x14ac:dyDescent="0.25">
      <c r="B20" s="43" t="s">
        <v>70</v>
      </c>
      <c r="C20" s="33">
        <v>22</v>
      </c>
      <c r="D20" s="44">
        <f>C20/44</f>
        <v>0.5</v>
      </c>
    </row>
    <row r="21" spans="2:4" x14ac:dyDescent="0.25">
      <c r="B21" s="45" t="s">
        <v>102</v>
      </c>
      <c r="C21" s="34">
        <v>16</v>
      </c>
      <c r="D21" s="46">
        <f>C21/44</f>
        <v>0.36363636363636365</v>
      </c>
    </row>
    <row r="22" spans="2:4" ht="15.75" thickBot="1" x14ac:dyDescent="0.3">
      <c r="B22" s="47" t="s">
        <v>132</v>
      </c>
      <c r="C22" s="48">
        <v>5</v>
      </c>
      <c r="D22" s="49">
        <f>C22/44</f>
        <v>0.11363636363636363</v>
      </c>
    </row>
    <row r="24" spans="2:4" ht="15.75" thickBot="1" x14ac:dyDescent="0.3"/>
    <row r="25" spans="2:4" ht="24" customHeight="1" thickBot="1" x14ac:dyDescent="0.3">
      <c r="B25" s="29" t="s">
        <v>415</v>
      </c>
      <c r="C25" s="30"/>
      <c r="D25" s="31"/>
    </row>
    <row r="26" spans="2:4" ht="30" x14ac:dyDescent="0.25">
      <c r="B26" s="50" t="s">
        <v>401</v>
      </c>
      <c r="C26" s="28" t="s">
        <v>402</v>
      </c>
      <c r="D26" s="51" t="s">
        <v>403</v>
      </c>
    </row>
    <row r="27" spans="2:4" x14ac:dyDescent="0.25">
      <c r="B27" s="52" t="s">
        <v>61</v>
      </c>
      <c r="C27" s="27">
        <v>38</v>
      </c>
      <c r="D27" s="53">
        <f>C27/55</f>
        <v>0.69090909090909092</v>
      </c>
    </row>
    <row r="28" spans="2:4" x14ac:dyDescent="0.25">
      <c r="B28" s="52" t="s">
        <v>416</v>
      </c>
      <c r="C28" s="27">
        <v>9</v>
      </c>
      <c r="D28" s="53">
        <f>C28/55</f>
        <v>0.16363636363636364</v>
      </c>
    </row>
    <row r="29" spans="2:4" x14ac:dyDescent="0.25">
      <c r="B29" s="52" t="s">
        <v>100</v>
      </c>
      <c r="C29" s="27">
        <v>5</v>
      </c>
      <c r="D29" s="53">
        <f>C29/55</f>
        <v>9.0909090909090912E-2</v>
      </c>
    </row>
    <row r="30" spans="2:4" x14ac:dyDescent="0.25">
      <c r="B30" s="52" t="s">
        <v>417</v>
      </c>
      <c r="C30" s="27">
        <v>1</v>
      </c>
      <c r="D30" s="53">
        <f>C30/55</f>
        <v>1.8181818181818181E-2</v>
      </c>
    </row>
    <row r="31" spans="2:4" ht="15.75" thickBot="1" x14ac:dyDescent="0.3">
      <c r="B31" s="54" t="s">
        <v>385</v>
      </c>
      <c r="C31" s="55">
        <v>2</v>
      </c>
      <c r="D31" s="56">
        <f>C31/55</f>
        <v>3.6363636363636362E-2</v>
      </c>
    </row>
  </sheetData>
  <mergeCells count="4">
    <mergeCell ref="B1:D1"/>
    <mergeCell ref="B3:D3"/>
    <mergeCell ref="B17:D17"/>
    <mergeCell ref="B25:D25"/>
  </mergeCells>
  <pageMargins left="0.75" right="0.75" top="1" bottom="1" header="0.511811023622047" footer="0.511811023622047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2"/>
  <sheetViews>
    <sheetView showGridLines="0" tabSelected="1" topLeftCell="A25" zoomScaleNormal="100" workbookViewId="0">
      <selection activeCell="C9" sqref="C9"/>
    </sheetView>
  </sheetViews>
  <sheetFormatPr baseColWidth="10" defaultColWidth="8.7109375" defaultRowHeight="15" x14ac:dyDescent="0.25"/>
  <cols>
    <col min="1" max="1" width="4" customWidth="1"/>
    <col min="2" max="2" width="32" customWidth="1"/>
    <col min="3" max="3" width="80" customWidth="1"/>
  </cols>
  <sheetData>
    <row r="1" spans="2:3" ht="27.75" customHeight="1" x14ac:dyDescent="0.25">
      <c r="B1" s="24" t="s">
        <v>418</v>
      </c>
      <c r="C1" s="24"/>
    </row>
    <row r="2" spans="2:3" ht="15.75" thickBot="1" x14ac:dyDescent="0.3"/>
    <row r="3" spans="2:3" ht="27.75" customHeight="1" thickBot="1" x14ac:dyDescent="0.3">
      <c r="B3" s="63" t="s">
        <v>419</v>
      </c>
      <c r="C3" s="64" t="s">
        <v>420</v>
      </c>
    </row>
    <row r="4" spans="2:3" ht="42" customHeight="1" x14ac:dyDescent="0.25">
      <c r="B4" s="61" t="s">
        <v>421</v>
      </c>
      <c r="C4" s="62" t="s">
        <v>422</v>
      </c>
    </row>
    <row r="5" spans="2:3" ht="42" customHeight="1" x14ac:dyDescent="0.25">
      <c r="B5" s="57" t="s">
        <v>423</v>
      </c>
      <c r="C5" s="58" t="s">
        <v>424</v>
      </c>
    </row>
    <row r="6" spans="2:3" ht="42" customHeight="1" x14ac:dyDescent="0.25">
      <c r="B6" s="57" t="s">
        <v>425</v>
      </c>
      <c r="C6" s="58" t="s">
        <v>426</v>
      </c>
    </row>
    <row r="7" spans="2:3" ht="42" customHeight="1" x14ac:dyDescent="0.25">
      <c r="B7" s="57" t="s">
        <v>427</v>
      </c>
      <c r="C7" s="58" t="s">
        <v>428</v>
      </c>
    </row>
    <row r="8" spans="2:3" ht="42" customHeight="1" x14ac:dyDescent="0.25">
      <c r="B8" s="57" t="s">
        <v>429</v>
      </c>
      <c r="C8" s="58" t="s">
        <v>430</v>
      </c>
    </row>
    <row r="9" spans="2:3" ht="42" customHeight="1" x14ac:dyDescent="0.25">
      <c r="B9" s="57" t="s">
        <v>431</v>
      </c>
      <c r="C9" s="58" t="s">
        <v>432</v>
      </c>
    </row>
    <row r="10" spans="2:3" ht="42" customHeight="1" x14ac:dyDescent="0.25">
      <c r="B10" s="57" t="s">
        <v>433</v>
      </c>
      <c r="C10" s="58" t="s">
        <v>434</v>
      </c>
    </row>
    <row r="11" spans="2:3" ht="27.75" customHeight="1" x14ac:dyDescent="0.25">
      <c r="B11" s="57" t="s">
        <v>435</v>
      </c>
      <c r="C11" s="58" t="s">
        <v>436</v>
      </c>
    </row>
    <row r="12" spans="2:3" ht="27.75" customHeight="1" x14ac:dyDescent="0.25">
      <c r="B12" s="57" t="s">
        <v>437</v>
      </c>
      <c r="C12" s="58" t="s">
        <v>438</v>
      </c>
    </row>
    <row r="13" spans="2:3" ht="42" customHeight="1" x14ac:dyDescent="0.25">
      <c r="B13" s="57" t="s">
        <v>439</v>
      </c>
      <c r="C13" s="58" t="s">
        <v>440</v>
      </c>
    </row>
    <row r="14" spans="2:3" ht="42" customHeight="1" x14ac:dyDescent="0.25">
      <c r="B14" s="57" t="s">
        <v>441</v>
      </c>
      <c r="C14" s="58" t="s">
        <v>442</v>
      </c>
    </row>
    <row r="15" spans="2:3" ht="42" customHeight="1" x14ac:dyDescent="0.25">
      <c r="B15" s="57" t="s">
        <v>443</v>
      </c>
      <c r="C15" s="58" t="s">
        <v>444</v>
      </c>
    </row>
    <row r="16" spans="2:3" ht="42" customHeight="1" x14ac:dyDescent="0.25">
      <c r="B16" s="57" t="s">
        <v>445</v>
      </c>
      <c r="C16" s="58" t="s">
        <v>446</v>
      </c>
    </row>
    <row r="17" spans="2:3" ht="42" customHeight="1" x14ac:dyDescent="0.25">
      <c r="B17" s="57" t="s">
        <v>447</v>
      </c>
      <c r="C17" s="58" t="s">
        <v>448</v>
      </c>
    </row>
    <row r="18" spans="2:3" ht="42" customHeight="1" x14ac:dyDescent="0.25">
      <c r="B18" s="57" t="s">
        <v>449</v>
      </c>
      <c r="C18" s="58" t="s">
        <v>450</v>
      </c>
    </row>
    <row r="19" spans="2:3" ht="42" customHeight="1" x14ac:dyDescent="0.25">
      <c r="B19" s="57" t="s">
        <v>451</v>
      </c>
      <c r="C19" s="58" t="s">
        <v>452</v>
      </c>
    </row>
    <row r="20" spans="2:3" ht="42" customHeight="1" x14ac:dyDescent="0.25">
      <c r="B20" s="57" t="s">
        <v>50</v>
      </c>
      <c r="C20" s="58" t="s">
        <v>453</v>
      </c>
    </row>
    <row r="21" spans="2:3" ht="42" customHeight="1" x14ac:dyDescent="0.25">
      <c r="B21" s="57" t="s">
        <v>454</v>
      </c>
      <c r="C21" s="58" t="s">
        <v>455</v>
      </c>
    </row>
    <row r="22" spans="2:3" ht="42" customHeight="1" thickBot="1" x14ac:dyDescent="0.3">
      <c r="B22" s="59" t="s">
        <v>456</v>
      </c>
      <c r="C22" s="60" t="s">
        <v>457</v>
      </c>
    </row>
  </sheetData>
  <mergeCells count="1">
    <mergeCell ref="B1:C1"/>
  </mergeCells>
  <pageMargins left="0.75" right="0.75" top="1" bottom="1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</vt:lpstr>
      <vt:lpstr>RAI</vt:lpstr>
      <vt:lpstr>Resumen Estadístico</vt:lpstr>
      <vt:lpstr>Glosario y Marco Legal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Control Interno</cp:lastModifiedBy>
  <cp:revision>0</cp:revision>
  <dcterms:created xsi:type="dcterms:W3CDTF">2026-06-10T21:03:00Z</dcterms:created>
  <dcterms:modified xsi:type="dcterms:W3CDTF">2026-06-24T16:34:11Z</dcterms:modified>
  <dc:language>en-US</dc:language>
</cp:coreProperties>
</file>